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INDICADORES ESTADISTICOS 2018 A 2023\EGRESOS 2020 A 2023\30 1RAS CAUSAS MORB 2023\"/>
    </mc:Choice>
  </mc:AlternateContent>
  <xr:revisionPtr revIDLastSave="0" documentId="13_ncr:1_{0523E540-9008-45F3-9F7C-B9CAD2FA122A}" xr6:coauthVersionLast="47" xr6:coauthVersionMax="47" xr10:uidLastSave="{00000000-0000-0000-0000-000000000000}"/>
  <bookViews>
    <workbookView xWindow="-120" yWindow="-120" windowWidth="29040" windowHeight="15720" firstSheet="1" activeTab="3" xr2:uid="{00000000-000D-0000-FFFF-FFFF00000000}"/>
  </bookViews>
  <sheets>
    <sheet name="POR GRUPO HOSP MAJES" sheetId="12" r:id="rId1"/>
    <sheet name="POR CATEGORIA HOSP MAJES" sheetId="18" r:id="rId2"/>
    <sheet name="POR SUB CATEG HOSP MAJES" sheetId="13" r:id="rId3"/>
    <sheet name="30 1RAS CAUSAS HOSP APLAO" sheetId="1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4" l="1"/>
  <c r="E143" i="14" s="1"/>
  <c r="E162" i="14"/>
  <c r="E161" i="14"/>
  <c r="E160" i="14"/>
  <c r="E159" i="14"/>
  <c r="E158" i="14"/>
  <c r="E157" i="14"/>
  <c r="E156" i="14"/>
  <c r="E154" i="14"/>
  <c r="E153" i="14"/>
  <c r="E151" i="14"/>
  <c r="E150" i="14"/>
  <c r="E148" i="14"/>
  <c r="E147" i="14"/>
  <c r="E146" i="14"/>
  <c r="E145" i="14"/>
  <c r="E144" i="14"/>
  <c r="E142" i="14"/>
  <c r="E140" i="14"/>
  <c r="E139" i="14"/>
  <c r="E138" i="14"/>
  <c r="E137" i="14"/>
  <c r="E136" i="14"/>
  <c r="E135" i="14"/>
  <c r="E134" i="14"/>
  <c r="E132" i="14"/>
  <c r="E131" i="14"/>
  <c r="E130" i="14"/>
  <c r="E128" i="14"/>
  <c r="E127" i="14"/>
  <c r="E126" i="14"/>
  <c r="E125" i="14"/>
  <c r="E124" i="14"/>
  <c r="E123" i="14"/>
  <c r="E122" i="14"/>
  <c r="E121" i="14"/>
  <c r="E120" i="14"/>
  <c r="E118" i="14"/>
  <c r="E117" i="14"/>
  <c r="E116" i="14"/>
  <c r="E114" i="14"/>
  <c r="E113" i="14"/>
  <c r="E112" i="14"/>
  <c r="E110" i="14"/>
  <c r="E109" i="14"/>
  <c r="E107" i="14"/>
  <c r="E106" i="14"/>
  <c r="E105" i="14"/>
  <c r="E104" i="14"/>
  <c r="E103" i="14"/>
  <c r="E101" i="14"/>
  <c r="E100" i="14"/>
  <c r="E99" i="14"/>
  <c r="E98" i="14"/>
  <c r="E96" i="14"/>
  <c r="E95" i="14"/>
  <c r="E93" i="14"/>
  <c r="E92" i="14"/>
  <c r="E90" i="14"/>
  <c r="E89" i="14"/>
  <c r="E87" i="14"/>
  <c r="E86" i="14"/>
  <c r="E85" i="14"/>
  <c r="E84" i="14"/>
  <c r="E83" i="14"/>
  <c r="E81" i="14"/>
  <c r="E80" i="14"/>
  <c r="E79" i="14"/>
  <c r="E78" i="14"/>
  <c r="E77" i="14"/>
  <c r="E76" i="14"/>
  <c r="E74" i="14"/>
  <c r="E73" i="14"/>
  <c r="E72" i="14"/>
  <c r="E71" i="14"/>
  <c r="E69" i="14"/>
  <c r="E68" i="14"/>
  <c r="E67" i="14"/>
  <c r="E66" i="14"/>
  <c r="E65" i="14"/>
  <c r="E64" i="14"/>
  <c r="E63" i="14"/>
  <c r="E62" i="14"/>
  <c r="E60" i="14"/>
  <c r="E59" i="14"/>
  <c r="E58" i="14"/>
  <c r="E57" i="14"/>
  <c r="E56" i="14"/>
  <c r="E54" i="14"/>
  <c r="E53" i="14"/>
  <c r="E52" i="14"/>
  <c r="E51" i="14"/>
  <c r="E50" i="14"/>
  <c r="E49" i="14"/>
  <c r="E48" i="14"/>
  <c r="E47" i="14"/>
  <c r="E45" i="14"/>
  <c r="E44" i="14"/>
  <c r="E43" i="14"/>
  <c r="E41" i="14"/>
  <c r="E40" i="14"/>
  <c r="E39" i="14"/>
  <c r="E38" i="14"/>
  <c r="E37" i="14"/>
  <c r="E35" i="14"/>
  <c r="E34" i="14"/>
  <c r="E33" i="14"/>
  <c r="E32" i="14"/>
  <c r="E30" i="14"/>
  <c r="E29" i="14"/>
  <c r="E28" i="14"/>
  <c r="E27" i="14"/>
  <c r="E25" i="14"/>
  <c r="E24" i="14"/>
  <c r="E23" i="14"/>
  <c r="E22" i="14"/>
  <c r="E21" i="14"/>
  <c r="E20" i="14"/>
  <c r="E18" i="14"/>
  <c r="E17" i="14"/>
  <c r="E16" i="14"/>
  <c r="E15" i="14"/>
  <c r="E13" i="14"/>
  <c r="E11" i="14"/>
  <c r="E10" i="14"/>
  <c r="E9" i="14"/>
  <c r="E8" i="14"/>
  <c r="D7" i="14"/>
  <c r="E163" i="14" l="1"/>
  <c r="E91" i="14"/>
  <c r="E94" i="14"/>
  <c r="E12" i="14"/>
  <c r="E97" i="14"/>
  <c r="E61" i="14"/>
  <c r="E152" i="14"/>
  <c r="E75" i="14"/>
  <c r="E88" i="14"/>
  <c r="E7" i="14"/>
  <c r="E14" i="14"/>
  <c r="E19" i="14"/>
  <c r="E111" i="14"/>
  <c r="E82" i="14"/>
  <c r="E102" i="14"/>
  <c r="E108" i="14"/>
  <c r="E26" i="14"/>
  <c r="E31" i="14"/>
  <c r="E115" i="14"/>
  <c r="E155" i="14"/>
  <c r="E70" i="14"/>
  <c r="E36" i="14"/>
  <c r="E119" i="14"/>
  <c r="E42" i="14"/>
  <c r="E133" i="14"/>
  <c r="E46" i="14"/>
  <c r="E141" i="14"/>
  <c r="E55" i="14"/>
  <c r="E129" i="14"/>
  <c r="E149" i="14"/>
  <c r="M10" i="13"/>
  <c r="L10" i="13"/>
  <c r="K10" i="13"/>
  <c r="J10" i="13"/>
  <c r="I10" i="13"/>
  <c r="H10" i="13"/>
  <c r="G10" i="13"/>
  <c r="F10" i="13"/>
  <c r="E10" i="13"/>
  <c r="D10" i="13"/>
  <c r="C10" i="13" s="1"/>
  <c r="M10" i="18" l="1"/>
  <c r="L10" i="18"/>
  <c r="K10" i="18"/>
  <c r="J10" i="18"/>
  <c r="I10" i="18"/>
  <c r="H10" i="18"/>
  <c r="G10" i="18"/>
  <c r="F10" i="18"/>
  <c r="E10" i="18"/>
  <c r="D10" i="18"/>
  <c r="C10" i="18" s="1"/>
  <c r="C10" i="12" l="1"/>
  <c r="H19" i="14" l="1"/>
  <c r="H16" i="14"/>
  <c r="I17" i="14" s="1"/>
  <c r="H13" i="14"/>
  <c r="I14" i="14" s="1"/>
  <c r="H10" i="14"/>
  <c r="I12" i="14" s="1"/>
  <c r="H7" i="14"/>
  <c r="I8" i="14" s="1"/>
  <c r="I18" i="14" l="1"/>
  <c r="I15" i="14"/>
  <c r="H6" i="14"/>
  <c r="I16" i="14" s="1"/>
  <c r="I9" i="14"/>
  <c r="I11" i="14"/>
  <c r="I20" i="14"/>
  <c r="I21" i="14"/>
  <c r="I6" i="14" l="1"/>
  <c r="I10" i="14"/>
  <c r="I7" i="14"/>
  <c r="I13" i="14"/>
  <c r="I19" i="14"/>
  <c r="E6" i="14" l="1"/>
</calcChain>
</file>

<file path=xl/sharedStrings.xml><?xml version="1.0" encoding="utf-8"?>
<sst xmlns="http://schemas.openxmlformats.org/spreadsheetml/2006/main" count="1893" uniqueCount="1510">
  <si>
    <t>JOVENES</t>
  </si>
  <si>
    <t>NIÑOS</t>
  </si>
  <si>
    <t>ADULTO</t>
  </si>
  <si>
    <t>ADULTO MAYOR</t>
  </si>
  <si>
    <t>Código</t>
  </si>
  <si>
    <t>TOTAL</t>
  </si>
  <si>
    <t>TODAS LAS DEMAS CAUSAS</t>
  </si>
  <si>
    <t>Morbilidad por Grupos de Edad</t>
  </si>
  <si>
    <t>Edades</t>
  </si>
  <si>
    <t>Total</t>
  </si>
  <si>
    <t>ADOLESCENTE</t>
  </si>
  <si>
    <t>TOTAL GENERAL</t>
  </si>
  <si>
    <t>Morbilidad de Hospitalización según Categoria por Sexo</t>
  </si>
  <si>
    <t xml:space="preserve">Periodo : </t>
  </si>
  <si>
    <t>Establecimiento :</t>
  </si>
  <si>
    <t>Edad Según ETAPAS DE VIDA</t>
  </si>
  <si>
    <t>Categoria</t>
  </si>
  <si>
    <t>ADOLESCENTES</t>
  </si>
  <si>
    <t>Total Diagnósticos</t>
  </si>
  <si>
    <t>MAS</t>
  </si>
  <si>
    <t>FEM</t>
  </si>
  <si>
    <t>Total general</t>
  </si>
  <si>
    <t>A06</t>
  </si>
  <si>
    <t>AMEBIASIS</t>
  </si>
  <si>
    <t>A09</t>
  </si>
  <si>
    <t>OTRAS GASTROENTERITIS Y COLITIS DE ORIGEN INFECCIOSO Y NO ESPECIFICADO</t>
  </si>
  <si>
    <t>A16</t>
  </si>
  <si>
    <t>TUBERCULOSIS RESPIRATORIA, NO CONFIRMADA BACTERIOLOGICA O HISTOLOGICAM</t>
  </si>
  <si>
    <t>A41</t>
  </si>
  <si>
    <t>OTRAS SEPTICEMIAS</t>
  </si>
  <si>
    <t>D17</t>
  </si>
  <si>
    <t>TUMORES BENIGNOS LIPOMATOSOS</t>
  </si>
  <si>
    <t>E10</t>
  </si>
  <si>
    <t>DIABETES MELLITUS INSULINODEPENDIENTE</t>
  </si>
  <si>
    <t>E11</t>
  </si>
  <si>
    <t>DIABETES MELLITUS NO INSULINODEPENDIENTE</t>
  </si>
  <si>
    <t>E14</t>
  </si>
  <si>
    <t>DIABETES MELLITUS, NO ESPECIFICADA</t>
  </si>
  <si>
    <t>E16</t>
  </si>
  <si>
    <t>OTROS TRASTORNOS DE LA SECRECION INTERNA DEL PANCREAS</t>
  </si>
  <si>
    <t>G40</t>
  </si>
  <si>
    <t>EPILEPSIA</t>
  </si>
  <si>
    <t>G93</t>
  </si>
  <si>
    <t>OTROS TRASTORNOS DEL ENCEFALO</t>
  </si>
  <si>
    <t>I10</t>
  </si>
  <si>
    <t>HIPERTENSION ESENCIAL (PRIMARIA)</t>
  </si>
  <si>
    <t>I48</t>
  </si>
  <si>
    <t>FIBRILACION Y ALETEO AURICULAR</t>
  </si>
  <si>
    <t>I50</t>
  </si>
  <si>
    <t>INSUFICIENCIA CARDIACA</t>
  </si>
  <si>
    <t>I67</t>
  </si>
  <si>
    <t>OTRAS ENFERMEDADES CEREBROVASCULARES</t>
  </si>
  <si>
    <t>J12</t>
  </si>
  <si>
    <t>NEUMONIA VIRAL, NO CLASIFICADA EN OTRA PARTE</t>
  </si>
  <si>
    <t>J15</t>
  </si>
  <si>
    <t>NEUMONIA BACTERIANA, NO CLASIFICADA EN OTRA PARTE</t>
  </si>
  <si>
    <t>J18</t>
  </si>
  <si>
    <t>NEUMONIA, ORGANISMO NO ESPECIFICADO</t>
  </si>
  <si>
    <t>J20</t>
  </si>
  <si>
    <t>BRONQUITIS AGUDA</t>
  </si>
  <si>
    <t>J21</t>
  </si>
  <si>
    <t>BRONQUIOLITIS AGUDA</t>
  </si>
  <si>
    <t>J44</t>
  </si>
  <si>
    <t>OTRAS ENFERMEDADES PULMONARES OBSTRUCTIVAS CRONICAS</t>
  </si>
  <si>
    <t>J45</t>
  </si>
  <si>
    <t>ASMA</t>
  </si>
  <si>
    <t>J84</t>
  </si>
  <si>
    <t>OTRAS ENFERMEDADES PULMONARES INTERSTICIALES</t>
  </si>
  <si>
    <t>J96</t>
  </si>
  <si>
    <t>INSUFICIENCIA RESPIRATORIA, NO CLASIFICADA EN OTRA PARTE</t>
  </si>
  <si>
    <t>K35</t>
  </si>
  <si>
    <t>APENDICITIS AGUDA</t>
  </si>
  <si>
    <t>K36</t>
  </si>
  <si>
    <t>OTROS TIPOS DE APENDICITIS</t>
  </si>
  <si>
    <t>K37</t>
  </si>
  <si>
    <t>APENDICITIS, NO ESPECIFICADA</t>
  </si>
  <si>
    <t>K40</t>
  </si>
  <si>
    <t>HERNIA INGUINAL</t>
  </si>
  <si>
    <t>K42</t>
  </si>
  <si>
    <t>HERNIA UMBILICAL</t>
  </si>
  <si>
    <t>K43</t>
  </si>
  <si>
    <t>HERNIA VENTRAL</t>
  </si>
  <si>
    <t>K46</t>
  </si>
  <si>
    <t>HERNIA NO ESPECIFICADA DE LA CAVIDAD ABDOMINAL</t>
  </si>
  <si>
    <t>K56</t>
  </si>
  <si>
    <t>ILEO PARALITICO Y OBSTRUCCION INTESTINAL SIN HERNIA</t>
  </si>
  <si>
    <t>K59</t>
  </si>
  <si>
    <t>OTROS TRASTORNOS FUNCIONALES DEL INTESTINO</t>
  </si>
  <si>
    <t>K61</t>
  </si>
  <si>
    <t>ABSCESO DE LAS REGIONES ANAL Y RECTAL</t>
  </si>
  <si>
    <t>K65</t>
  </si>
  <si>
    <t>PERITONITIS</t>
  </si>
  <si>
    <t>K70</t>
  </si>
  <si>
    <t>ENFERMEDAD ALCOHOLICA DEL HIGADO</t>
  </si>
  <si>
    <t>K80</t>
  </si>
  <si>
    <t>COLELITIASIS</t>
  </si>
  <si>
    <t>K81</t>
  </si>
  <si>
    <t>COLECISTITIS</t>
  </si>
  <si>
    <t>K85</t>
  </si>
  <si>
    <t>PANCREATITIS AGUDA</t>
  </si>
  <si>
    <t>K92</t>
  </si>
  <si>
    <t>OTRAS ENFERMEDADES DEL SISTEMA DIGESTIVO</t>
  </si>
  <si>
    <t>L02</t>
  </si>
  <si>
    <t>ABSCESO CUTANEO, FURUNCULO Y CARBUNCO</t>
  </si>
  <si>
    <t>L03</t>
  </si>
  <si>
    <t>CELULITIS</t>
  </si>
  <si>
    <t>L50</t>
  </si>
  <si>
    <t>URTICARIA</t>
  </si>
  <si>
    <t>M54</t>
  </si>
  <si>
    <t>DORSALGIA</t>
  </si>
  <si>
    <t>M86</t>
  </si>
  <si>
    <t>OSTEOMIELITIS</t>
  </si>
  <si>
    <t>N11</t>
  </si>
  <si>
    <t>NEFRITIS TUBULOINTERSTICIAL CRONICA</t>
  </si>
  <si>
    <t>N39</t>
  </si>
  <si>
    <t>OTROS TRASTORNOS DEL SISTEMA URINARIO</t>
  </si>
  <si>
    <t>N40</t>
  </si>
  <si>
    <t>HIPERPLASIA DE LA PROSTATA</t>
  </si>
  <si>
    <t>N81</t>
  </si>
  <si>
    <t>PROLAPSO GENITAL FEMENINO</t>
  </si>
  <si>
    <t>N83</t>
  </si>
  <si>
    <t>TRASTORNOS NO INFLAMATORIOS DEL OVARIO, DE LA TROMPA DE FALOPIO Y DEL</t>
  </si>
  <si>
    <t>N93</t>
  </si>
  <si>
    <t>OTRAS HEMORRAGIAS UTERINAS O VAGINALES ANORMALES</t>
  </si>
  <si>
    <t>O00</t>
  </si>
  <si>
    <t>EMBARAZO ECTOPICO</t>
  </si>
  <si>
    <t>O02</t>
  </si>
  <si>
    <t>OTROS PRODUCTOS ANORMALES DE LA CONCEPCION</t>
  </si>
  <si>
    <t>O03</t>
  </si>
  <si>
    <t>ABORTO ESPONTANEO</t>
  </si>
  <si>
    <t>O06</t>
  </si>
  <si>
    <t>ABORTO NO ESPECIFICADO</t>
  </si>
  <si>
    <t>O08</t>
  </si>
  <si>
    <t>COMPLICACIONES CONSECUTIVAS AL ABORTO, AL EMBARAZO ECTOPICO Y AL EMBAR</t>
  </si>
  <si>
    <t>O14</t>
  </si>
  <si>
    <t>HIPERTENSION GESTACIONAL [INDUCIDA POR EL EMBARAZO] CON PROTEINURIA  S</t>
  </si>
  <si>
    <t>O20</t>
  </si>
  <si>
    <t>HEMORRAGIA PRECOZ DEL EMBARAZO</t>
  </si>
  <si>
    <t>O21</t>
  </si>
  <si>
    <t>VOMITOS EXCESIVOS EN EL EMBARAZO</t>
  </si>
  <si>
    <t>O34</t>
  </si>
  <si>
    <t>ATENCION MATERNA POR ANORMALIDADES CONOCIDAS O PRESUNTAS DE LOS ORGANO</t>
  </si>
  <si>
    <t>O36</t>
  </si>
  <si>
    <t>ATENCION MATERNA POR OTROS PROBLEMAS FETALES CONOCIDOS O PRESUNTOS</t>
  </si>
  <si>
    <t>O47</t>
  </si>
  <si>
    <t>FALSO TRABAJO DE PARTO</t>
  </si>
  <si>
    <t>O68</t>
  </si>
  <si>
    <t>TRABAJO DE PARTO Y PARTO COMPLICADOS POR SUFRIMIENTO FETAL</t>
  </si>
  <si>
    <t>O80</t>
  </si>
  <si>
    <t>PARTO UNICO ESPONTANEO</t>
  </si>
  <si>
    <t>O82</t>
  </si>
  <si>
    <t>PARTO UNICO POR CESAREA</t>
  </si>
  <si>
    <t>O84</t>
  </si>
  <si>
    <t>PARTO MULTIPLE</t>
  </si>
  <si>
    <t>O86</t>
  </si>
  <si>
    <t>OTRAS INFECCIONES PUERPERALES</t>
  </si>
  <si>
    <t>O90</t>
  </si>
  <si>
    <t>COMPLICACIONES DEL PUERPERIO, NO CLASIFICADAS EN OTRA PARTE</t>
  </si>
  <si>
    <t>O99</t>
  </si>
  <si>
    <t>OTRAS ENFERMEDADES MATERNAS CLASIFICABLES EN OTRA PARTE, PERO QUE COMP</t>
  </si>
  <si>
    <t>P36</t>
  </si>
  <si>
    <t>SEPSIS BACTERIANA DEL RECIEN NACIDO</t>
  </si>
  <si>
    <t>P70</t>
  </si>
  <si>
    <t>TRASTORNOS TRANSITORIOS DEL METABOLISMO DE LOS CARBOHIDRATOS ESPECIFIC</t>
  </si>
  <si>
    <t>R04</t>
  </si>
  <si>
    <t>HEMORRAGIAS DE LAS VIAS RESPIRATORIAS</t>
  </si>
  <si>
    <t>R10</t>
  </si>
  <si>
    <t>DOLOR ABDOMINAL Y PELVICO</t>
  </si>
  <si>
    <t>R11</t>
  </si>
  <si>
    <t>NAUSEA Y VOMITO</t>
  </si>
  <si>
    <t>R50</t>
  </si>
  <si>
    <t>FIEBRE DE ORIGEN DESCONOCIDO</t>
  </si>
  <si>
    <t>R56</t>
  </si>
  <si>
    <t>CONVULSIONES, NO CLASIFICADAS EN OTRA PARTE</t>
  </si>
  <si>
    <t>R57</t>
  </si>
  <si>
    <t>CHOQUE, NO CLASIFICADO EN OTRA PARTE</t>
  </si>
  <si>
    <t>S01</t>
  </si>
  <si>
    <t>HERIDA DE LA CABEZA</t>
  </si>
  <si>
    <t>S42</t>
  </si>
  <si>
    <t>FRACTURA DEL HOMBRO Y DEL BRAZO</t>
  </si>
  <si>
    <t>S43</t>
  </si>
  <si>
    <t>LUXACION, ESGUINCE Y TORCEDURA DE ARTICULACIONES Y LIGAMENTOS DE LA CI</t>
  </si>
  <si>
    <t>S52</t>
  </si>
  <si>
    <t>FRACTURA DEL ANTEBRAZO</t>
  </si>
  <si>
    <t>S53</t>
  </si>
  <si>
    <t>LUXACION, ESGUINCE Y TORCEDURA DE ARTICULACIONES Y LIGAMENTOS DEL CODO</t>
  </si>
  <si>
    <t>S62</t>
  </si>
  <si>
    <t>FRACTURA A NIVEL DE LA MU?ECA Y DE LA MANO</t>
  </si>
  <si>
    <t>S72</t>
  </si>
  <si>
    <t>FRACTURA DEL FEMUR</t>
  </si>
  <si>
    <t>S81</t>
  </si>
  <si>
    <t>HERIDA DE LA PIERNA</t>
  </si>
  <si>
    <t>S82</t>
  </si>
  <si>
    <t>FRACTURA DE LA PIERNA, INCLUSIVE EL TOBILLO</t>
  </si>
  <si>
    <t>S86</t>
  </si>
  <si>
    <t>TRAUMATISMO DE TENDON Y MUSCULO A NIVEL DE LA PIERNA</t>
  </si>
  <si>
    <t>S91</t>
  </si>
  <si>
    <t>HERIDA DEL TOBILLO Y DEL PIE</t>
  </si>
  <si>
    <t>S92</t>
  </si>
  <si>
    <t>FRACTURA DEL PIE, EXCEPTO DEL TOBILLO</t>
  </si>
  <si>
    <t>S93</t>
  </si>
  <si>
    <t>LUXACION, ESGUINCE Y TORCEDURA DE ARTICULACIONES Y LIGAMENTOS DEL TOBI</t>
  </si>
  <si>
    <t>T30</t>
  </si>
  <si>
    <t>QUEMADURA Y CORROSION, REGION DEL CUERPO NO ESPECIFICADA</t>
  </si>
  <si>
    <t>T63</t>
  </si>
  <si>
    <t>EFECTO TOXICO DEL CONTACTO CON ANIMALES VENENOSOS</t>
  </si>
  <si>
    <t>T81</t>
  </si>
  <si>
    <t>COMPLICACIONES DE PROCEDIMIENTOS, NO CLASIFICADAS EN OTRA PARTE</t>
  </si>
  <si>
    <t>Morbilidad de Hospitalización según Grupo por Sexo</t>
  </si>
  <si>
    <t>Grupo</t>
  </si>
  <si>
    <t>ENFERMEDADES INFECCIOSAS INTESTINALES (A00 - A09)</t>
  </si>
  <si>
    <t>TUBERCULOSIS (A15-A19)</t>
  </si>
  <si>
    <t>OTRAS ENFERMEDADES BACTERIANAS (A30 - A49)</t>
  </si>
  <si>
    <t>TUMORES (NEOPLASIAS) MALIGNOS (C00 - C97)</t>
  </si>
  <si>
    <t>TUMORES (NEOPLASIAS) BENIGNOS (D10 - D36)</t>
  </si>
  <si>
    <t>ANEMIAS NUTRICIONALES (D50 - D53)</t>
  </si>
  <si>
    <t>DIABETES MELLITUS (E10 - E14)</t>
  </si>
  <si>
    <t>OTROS TRASTORNOS DE LA REGULACION DE LA GLUCOSA Y DE LA SECRECION INTERNA DEL PANCREAS (E15 - E16)</t>
  </si>
  <si>
    <t>TRASTORNOS MENTALES Y DEL COMPORTAMIENTO DEBIDOS AL USO DE SUSTANCIAS PSICOACTIVAS (F10 - F19)</t>
  </si>
  <si>
    <t>TRASTORNOS EPISODICOS Y PAROXISTICOS (G40 - G47)</t>
  </si>
  <si>
    <t>OTROS TRASTORNOS DEL SISTEMA NERVIOSO (G90 - G99)</t>
  </si>
  <si>
    <t>ENFERMEDADES HIPERTENSIVAS (I10 - I15)</t>
  </si>
  <si>
    <t>ENFERMEDADES ISQUEMICAS DEL CORAZON (I20 - I25)</t>
  </si>
  <si>
    <t>OTRAS FORMAS DE ENFERMEDAD DEL CORAZON (I30 - I52)</t>
  </si>
  <si>
    <t>ENFERMEDADES CEREBROVASCULARES (I60 - I69)</t>
  </si>
  <si>
    <t>INFECCIONES AGUDAS DE LAS VIAS RESPIRATORIAS SUPERIORES (J00 - J06)</t>
  </si>
  <si>
    <t>INFLUENZA (GRIPE) Y NEUMONIA (J09 - J18)</t>
  </si>
  <si>
    <t>OTRAS INFECCIONES AGUDAS DE LAS VIAS RESPIRATORIAS INFERIORES (J20 - J22)</t>
  </si>
  <si>
    <t>ENFERMEDADES CRONICAS DE LAS VIAS RESPIRATORIAS INFERIORES (J40 - J47)</t>
  </si>
  <si>
    <t>OTRAS ENFERMEDADES RESPIRATORIAS QUE AFECTAN PRINCIPALMENTE AL INTERSTICIO (J80 - J84)</t>
  </si>
  <si>
    <t>OTRAS ENFERMEDADES DEL SISTEMA RESPIRATORIO (J95 - J99)</t>
  </si>
  <si>
    <t>ENFERMEDADES DEL ESOFAGO, DEL ESTOMAGO Y DEL DUODENO(K20 - K31)</t>
  </si>
  <si>
    <t>ENFERMEDADES DEL APENDICE (K35 - K38)</t>
  </si>
  <si>
    <t>HERNIA (K40 - K46)</t>
  </si>
  <si>
    <t>ENTERITIS Y COLITIS NO INFECCIOSAS (K50 - K52)</t>
  </si>
  <si>
    <t>OTRAS ENFERMEDADES DE LOS INTESTINOS (K55 - K63)</t>
  </si>
  <si>
    <t>ENFERMEDADES DEL PERITONEO(K65 - K67)</t>
  </si>
  <si>
    <t>ENFERMEDADES DEL HIGADO (K70 - K77)</t>
  </si>
  <si>
    <t>TRASTORNOS DE LA VESICULA BILIAR, DE LAS VIAS BILIARES Y DEL PANCREAS (K80 - K87)</t>
  </si>
  <si>
    <t>OTRAS ENFERMEDADES DEL SISTEMA DIGESTIVO (K90 - K93)</t>
  </si>
  <si>
    <t>INFECCIONES DE LA PIEL Y DEL TEJIDO SUBCUTANEO (L00 - L08)</t>
  </si>
  <si>
    <t>URTICARIA Y ERITEMA (L50 - L54)</t>
  </si>
  <si>
    <t>OTROS TRASTORNOS DE LA PIEL Y DEL TEJIDO SUBCUTANEO (L80 - L99)</t>
  </si>
  <si>
    <t>ARTROPATIAS (M00 - M25)</t>
  </si>
  <si>
    <t>DORSOPATIAS (M40 - M54)</t>
  </si>
  <si>
    <t>TRASTORNOS DE LOS TEJIDOS BLANDOS (M60 - M79)</t>
  </si>
  <si>
    <t>OSTEOPATIAS Y CONDROPATIAS (M80 - M94)</t>
  </si>
  <si>
    <t>ENFERMEDAD RENAL TUBULOINTERSTICIAL (N10 - N16)</t>
  </si>
  <si>
    <t>INSUFICIENCIA RENAL (N17 - N19)</t>
  </si>
  <si>
    <t>LITIASIS URINARIA (N20 - N23)</t>
  </si>
  <si>
    <t>OTRAS ENFERMEDADES DEL SISTEMA URINARIO (N30 - N39)</t>
  </si>
  <si>
    <t>ENFERMEDADES DE LOS ORGANOS GENITALES MASCULINOS (N40 - N51)</t>
  </si>
  <si>
    <t>TRASTORNOS NO INFLAMATORIOS DE LOS ORGANOS GENITALES FEMENINOS (N80 - N98)</t>
  </si>
  <si>
    <t>EMBARAZO TERMINADO EN ABORTO (O00 - O08)</t>
  </si>
  <si>
    <t>EDEMA, PROTEINURIA Y TRASTORNOS HIPERTENSIVOS EN EL EMBARAZO, EL PARTO Y EL PUERPERIO (O10 - O16)</t>
  </si>
  <si>
    <t>OTROS TRASTORNOS MATERNOS RELACIONADOS PRINCIPALMENTE CON EL EMBARAZO (O20 - O29)</t>
  </si>
  <si>
    <t>COMPLICACIONES DEL TRABAJO DE PARTO Y DEL PARTO (O60 - O75)</t>
  </si>
  <si>
    <t>PARTO (O80 - O84)</t>
  </si>
  <si>
    <t>COMPLICACIONES PRINCIPALMENTE RELACIONADAS CON EL PUERPERIO (O85 -O92)</t>
  </si>
  <si>
    <t>OTRAS AFECCIONES OBSTETRICAS NO CLASIFICADAS EN OTRA PARTE (O94 - O99)</t>
  </si>
  <si>
    <t>TRASTORNOS RELACIONADOS CON LA DURACION DE LA GESTACION Y EL CRECIMIENTO FETAL (P05 - P08)</t>
  </si>
  <si>
    <t>INFECCIONES ESPECIFICAS DEL PERIODO PERINATAL (P35 - P39)</t>
  </si>
  <si>
    <t>TRASTORNOS HEMORRAGICOS Y HEMATOLOGICOS DEL FETO Y DEL RECIEN NACIDO (P50 - P61)</t>
  </si>
  <si>
    <t>TRASTORNOS ENDOCRINOS Y METABOLICOS TRANSITORIOS ESPECIFICOS DEL FETO Y  RECIEN NACIDO (P70 - P74)</t>
  </si>
  <si>
    <t>OTRAS MALFORMACIONES CONGENITAS DEL SISTEMA DIGESTIVO (Q38 - Q45)</t>
  </si>
  <si>
    <t>SINTOMAS Y SIGNOS QUE INVOLUCRAN LOS SISTEMAS CIRCULATORIO Y RESPIRATORIO (R00 - R09)</t>
  </si>
  <si>
    <t>SINTOMAS Y SIGNOS QUE INVOLUCRAN EL SISTEMA DIGESTIVO Y EL ABDOMEN (R10 - R19)</t>
  </si>
  <si>
    <t>SINTOMAS Y SIGNOS GENERALES (R50 - R69)</t>
  </si>
  <si>
    <t>TRAUMATISMOS DE LA CABEZA (S00 - S09)</t>
  </si>
  <si>
    <t>TRAUMATISMOS DEL ABDOMEN, DE LA REGION LUMBOSACRA, DE LA COLUMNA LUMBAR Y DE LA PELVIS (S30 - S39)</t>
  </si>
  <si>
    <t>TRAUMATISMOS DEL HOMBRO Y DEL BRAZO (S40 - S49)</t>
  </si>
  <si>
    <t>TRAUMATISMOS DEL ANTEBRAZO Y DEL CODO (S50 - S59)</t>
  </si>
  <si>
    <t>TRAUMATISMOS DE LA MU?ECA Y DE LA MANO ( S60 - S69)</t>
  </si>
  <si>
    <t>TRAUMATISMOS DE LA CADERA Y DEL MUSLO (S70 - S79)</t>
  </si>
  <si>
    <t>TRAUMATISMOS DE LA RODILLA Y DE LA PIERNA (S80 - S89)</t>
  </si>
  <si>
    <t>TRAUMATISMOS DEL TOBILLO Y DEL. PIE (S90 - S99)</t>
  </si>
  <si>
    <t>TRAUMATISMOS QUE AFECTAN MULTIPLES REGIONES DEL CUERPO (T00 - T07)</t>
  </si>
  <si>
    <t>QUEMADURAS Y CORROSIONES (T20 - T32)</t>
  </si>
  <si>
    <t>EFECTOS TOXICOS DE SUSTANCIAS DE PROCEDENCIA PRINCIPALMENTE NO MEDICINAL (T51 - T65)</t>
  </si>
  <si>
    <t>COMPLICACIONES DE LA ATENCION MEDICA Y QUIRURGICA, NO CLASIFICADAS EN OTRA PARTE (T80 - T88)</t>
  </si>
  <si>
    <t>Morbilidad de Hospitalización según Sub-Categoría por Sexo</t>
  </si>
  <si>
    <t>Sub-Categoria</t>
  </si>
  <si>
    <t>A090</t>
  </si>
  <si>
    <t>OTRAS GASTROENTERITIS Y COLITIS DE ORIGEN INFECCIOSO</t>
  </si>
  <si>
    <t>A419</t>
  </si>
  <si>
    <t>SEPSIS, NO ESPECIFICADA</t>
  </si>
  <si>
    <t>E105</t>
  </si>
  <si>
    <t>DIABETES MELLITUS INSULINODEPENDIENTE, CON COMPLICACIONES CIRCULATORIAS PERIFERICAS</t>
  </si>
  <si>
    <t>E119</t>
  </si>
  <si>
    <t>DIABETES MELLITUS NO INSULINODEPENDIENTE, SIN MENCION DE COMPLICACION</t>
  </si>
  <si>
    <t>E149</t>
  </si>
  <si>
    <t>DIABETES MELLITUS NO ESPECIFICADA, SIN MENCION DE COMPLICACION</t>
  </si>
  <si>
    <t>E162</t>
  </si>
  <si>
    <t>HIPOGLICEMIA, NO ESPECIFICADA</t>
  </si>
  <si>
    <t>G409</t>
  </si>
  <si>
    <t>EPILEPSIA, TIPO NO ESPECIFICADO</t>
  </si>
  <si>
    <t>G934</t>
  </si>
  <si>
    <t>ENCEFALOPATIA NO ESPECIFICADA</t>
  </si>
  <si>
    <t>I10X</t>
  </si>
  <si>
    <t>I489</t>
  </si>
  <si>
    <t>FIBRILACION Y ALETEO AURICULAR, NO ESPECIFICADO</t>
  </si>
  <si>
    <t>I500</t>
  </si>
  <si>
    <t>INSUFICIENCIA CARDIACA CONGESTIVA</t>
  </si>
  <si>
    <t>I509</t>
  </si>
  <si>
    <t>INSUFICIENCIA CARDIACA, NO ESPECIFICADA</t>
  </si>
  <si>
    <t>J129</t>
  </si>
  <si>
    <t>NEUMONIA VIRAL, NO ESPECIFICADA</t>
  </si>
  <si>
    <t>J180</t>
  </si>
  <si>
    <t>BRONCONEUMONIA, NO ESPECIFICADA</t>
  </si>
  <si>
    <t>J189</t>
  </si>
  <si>
    <t>NEUMONIA, NO ESPECIFICADA</t>
  </si>
  <si>
    <t>J209</t>
  </si>
  <si>
    <t>BRONQUITIS AGUDA, NO ESPECIFICADA</t>
  </si>
  <si>
    <t>J219</t>
  </si>
  <si>
    <t>BRONQUIOLITIS AGUDA, NO ESPECIFICADA</t>
  </si>
  <si>
    <t>J448</t>
  </si>
  <si>
    <t>OTRAS ENFERMEDADES PULMONARES OBSTRUCTIVAS CRONICAS ESPECIFICADAS</t>
  </si>
  <si>
    <t>J459</t>
  </si>
  <si>
    <t>ASMA, NO ESPECIFICADO</t>
  </si>
  <si>
    <t>J841</t>
  </si>
  <si>
    <t>OTRAS ENFERMEDADES PULMONARES INTERSTICIALES CON FIBROSIS</t>
  </si>
  <si>
    <t>J960</t>
  </si>
  <si>
    <t>INSUFICIENCIA RESPIRATORIA AGUDA</t>
  </si>
  <si>
    <t>J961</t>
  </si>
  <si>
    <t>INSUFICIENCIA RESPIRATORIA CRONICA</t>
  </si>
  <si>
    <t>J969</t>
  </si>
  <si>
    <t>INSUFICIENCIA RESPIRATORIA, NO ESPECIFICADA</t>
  </si>
  <si>
    <t>K353</t>
  </si>
  <si>
    <t>APENDICITIS AGUDA CON PERITONITIS LOCALIZADA</t>
  </si>
  <si>
    <t>K358</t>
  </si>
  <si>
    <t>OTRAS APENDICITIS AGUDAS, Y LAS NO ESPECIFICADAS</t>
  </si>
  <si>
    <t>K36X</t>
  </si>
  <si>
    <t>K37X</t>
  </si>
  <si>
    <t>K409</t>
  </si>
  <si>
    <t>HERNIA INGUINAL UNILATERAL O NO ESPECIFICADA, SIN OBSTRUCCION NI GANGRENA</t>
  </si>
  <si>
    <t>K429</t>
  </si>
  <si>
    <t>HERNIA UMBILICAL SIN OBSTRUCCION NI GANGRENA</t>
  </si>
  <si>
    <t>K439</t>
  </si>
  <si>
    <t>OTRAS HERNIAS VENTRALES Y LAS NO ESPECIFICADAS SIN OBSTRUCCION O GANGRENA</t>
  </si>
  <si>
    <t>K469</t>
  </si>
  <si>
    <t>HERNIA ABDOMINAL NO ESPECIFICADA, SIN OBSTRUCCION NI GANGRENA</t>
  </si>
  <si>
    <t>K610</t>
  </si>
  <si>
    <t>ABSCESO ANAL</t>
  </si>
  <si>
    <t>K659</t>
  </si>
  <si>
    <t>PERITONITIS, NO ESPECIFICADA</t>
  </si>
  <si>
    <t>K703</t>
  </si>
  <si>
    <t>CIRROSIS HEPATICA ALCOHOLICA</t>
  </si>
  <si>
    <t>K800</t>
  </si>
  <si>
    <t>CALCULO DE LA VESICULA BILIAR CON COLECISTITIS AGUDA</t>
  </si>
  <si>
    <t>K802</t>
  </si>
  <si>
    <t>CALCULO DE LA VESICULA BILIAR SIN COLECISTITIS</t>
  </si>
  <si>
    <t>K808</t>
  </si>
  <si>
    <t>OTRAS COLELITIASIS</t>
  </si>
  <si>
    <t>K810</t>
  </si>
  <si>
    <t>COLECISTITIS AGUDA</t>
  </si>
  <si>
    <t>K819</t>
  </si>
  <si>
    <t>COLECISTITIS, NO ESPECIFICADA</t>
  </si>
  <si>
    <t>K858</t>
  </si>
  <si>
    <t>OTRAS PANCREATITIS AGUDAS</t>
  </si>
  <si>
    <t>K859</t>
  </si>
  <si>
    <t>PANCREATITIS AGUDA, NO ESPECIFICADA</t>
  </si>
  <si>
    <t>L031</t>
  </si>
  <si>
    <t>CELULITIS DE OTRAS PARTES DE LOS MIEMBROS</t>
  </si>
  <si>
    <t>L032</t>
  </si>
  <si>
    <t>CELULITIS DE LA CARA</t>
  </si>
  <si>
    <t>L039</t>
  </si>
  <si>
    <t>CELULITIS DE SITIO NO ESPECIFICADO</t>
  </si>
  <si>
    <t>L509</t>
  </si>
  <si>
    <t>URTICARIA, NO ESPECIFICADA</t>
  </si>
  <si>
    <t>N110</t>
  </si>
  <si>
    <t>PIELONEFRITIS CRONICA NO OBSTRUCTIVA ASOCIADA CON REFLUJO</t>
  </si>
  <si>
    <t>N390</t>
  </si>
  <si>
    <t>INFECCION DE VIAS URINARIAS, SITIO NO ESPECIFICADO</t>
  </si>
  <si>
    <t>N40X</t>
  </si>
  <si>
    <t>N811</t>
  </si>
  <si>
    <t>CISTOCELE</t>
  </si>
  <si>
    <t>N819</t>
  </si>
  <si>
    <t>PROLAPSO GENITAL FEMENINO, NO ESPECIFICADO</t>
  </si>
  <si>
    <t>N939</t>
  </si>
  <si>
    <t>HEMORRAGIA VAGINAL Y UTERINA ANORMAL, NO ESPECIFICADA</t>
  </si>
  <si>
    <t>O009</t>
  </si>
  <si>
    <t>EMBARAZO ECTOPICO, NO ESPECIFICADO</t>
  </si>
  <si>
    <t>O021</t>
  </si>
  <si>
    <t>ABORTO RETENIDO</t>
  </si>
  <si>
    <t>O034</t>
  </si>
  <si>
    <t>ABORTO ESPONTANEO INCOMPLETO, SIN COMPLICACION</t>
  </si>
  <si>
    <t>O200</t>
  </si>
  <si>
    <t>AMENAZA DE ABORTO</t>
  </si>
  <si>
    <t>O210</t>
  </si>
  <si>
    <t>HIPEREMESIS GRAVIDICA LEVE</t>
  </si>
  <si>
    <t>O470</t>
  </si>
  <si>
    <t>FALSO TRABAJO DE PARTO ANTES DE LAS 37 SEMANAS COMPLETAS DE GESTACION</t>
  </si>
  <si>
    <t>O471</t>
  </si>
  <si>
    <t>FALSO TRABAJO DE PARTO A LAS 37 Y MAS SEMANAS COMPLETAS DE GESTACION</t>
  </si>
  <si>
    <t>O689</t>
  </si>
  <si>
    <t>TRABAJO DE PARTO Y PARTO COMPLICADOS POR SUFRIMIENTO FETAL, SIN OTRA ESPECIFICACION</t>
  </si>
  <si>
    <t>O809</t>
  </si>
  <si>
    <t>PARTO UNICO ESPONTANEO, SIN OTRA ESPECIFICACION</t>
  </si>
  <si>
    <t>O829</t>
  </si>
  <si>
    <t>PARTO POR CESAREA, SIN OTRA ESPECIFICACION</t>
  </si>
  <si>
    <t>O842</t>
  </si>
  <si>
    <t>PARTO MULTIPLE, TODOS POR CESAREA</t>
  </si>
  <si>
    <t>O861</t>
  </si>
  <si>
    <t>OTRAS INFECCIONES GENITALES CONSECUTIVAS AL PARTO</t>
  </si>
  <si>
    <t>O908</t>
  </si>
  <si>
    <t>OTRAS COMPLICACIONES PUERPERALES, NO CLASIFICADAS EN OTRA PARTE</t>
  </si>
  <si>
    <t>P369</t>
  </si>
  <si>
    <t>SEPSIS BACTERIANA DEL RECIEN NACIDO, NO ESPECIFICADA</t>
  </si>
  <si>
    <t>R042</t>
  </si>
  <si>
    <t>HEMOPTISIS</t>
  </si>
  <si>
    <t>R104</t>
  </si>
  <si>
    <t>OTROS DOLORES ABDOMINALES Y LOS NO ESPECIFICADOS</t>
  </si>
  <si>
    <t>R11X</t>
  </si>
  <si>
    <t>R509</t>
  </si>
  <si>
    <t>FIEBRE, NO ESPECIFICADA</t>
  </si>
  <si>
    <t>R560</t>
  </si>
  <si>
    <t>CONVULSIONES FEBRILES</t>
  </si>
  <si>
    <t>R572</t>
  </si>
  <si>
    <t>CHOQUE SEPTICO</t>
  </si>
  <si>
    <t>S420</t>
  </si>
  <si>
    <t>FRACTURA DE LA CLAVICULA</t>
  </si>
  <si>
    <t>S422</t>
  </si>
  <si>
    <t>FRACTURA DE LA EPIFISIS SUPERIOR DEL HUMERO</t>
  </si>
  <si>
    <t>S423</t>
  </si>
  <si>
    <t>FRACTURA DE LA DIAFISIS DEL HUMERO</t>
  </si>
  <si>
    <t>S427</t>
  </si>
  <si>
    <t>FRACTURAS MULTIPLES DE LA CLAVICULA, DEL OMOPLATO Y DEL HUMERO</t>
  </si>
  <si>
    <t>S520</t>
  </si>
  <si>
    <t>FRACTURA DE LA EPIFISIS SUPERIOR DEL CUBITO</t>
  </si>
  <si>
    <t>S523</t>
  </si>
  <si>
    <t>FRACTURA DE LA DIAFISIS DEL RADIO</t>
  </si>
  <si>
    <t>S524</t>
  </si>
  <si>
    <t>FRACTURA DE LA DIAFISIS DEL CUBITO Y DEL RADIO</t>
  </si>
  <si>
    <t>S525</t>
  </si>
  <si>
    <t>FRACTURA DE LA EPIFISIS INFERIOR DEL RADIO</t>
  </si>
  <si>
    <t>S531</t>
  </si>
  <si>
    <t>LUXACION DEL CODO, NO ESPECIFICADA</t>
  </si>
  <si>
    <t>S626</t>
  </si>
  <si>
    <t>FRACTURA DE OTRO DEDO DE LA MANO</t>
  </si>
  <si>
    <t>S628</t>
  </si>
  <si>
    <t>FRACTURA DE OTRAS PARTES Y DE LAS NO ESPECIFICADAS DE LA MUÑECA Y DE LA MANO</t>
  </si>
  <si>
    <t>S729</t>
  </si>
  <si>
    <t>FRACTURA DEL FEMUR, PARTE NO ESPECIFICADA</t>
  </si>
  <si>
    <t>S820</t>
  </si>
  <si>
    <t>FRACTURA DE LA ROTULA</t>
  </si>
  <si>
    <t>S821</t>
  </si>
  <si>
    <t>FRACTURA DE LA EPIFISIS SUPERIOR DE LA TIBIA</t>
  </si>
  <si>
    <t>S822</t>
  </si>
  <si>
    <t>FRACTURA DE LA DIAFISIS DE LA TIBIA</t>
  </si>
  <si>
    <t>S824</t>
  </si>
  <si>
    <t>FRACTURA DEL PERONE SOLAMENTE</t>
  </si>
  <si>
    <t>S826</t>
  </si>
  <si>
    <t>FRACTURA DEL MALEOLO EXTERNO</t>
  </si>
  <si>
    <t>S860</t>
  </si>
  <si>
    <t>TRAUMATISMO DEL TENDON DE AQUILES</t>
  </si>
  <si>
    <t>S930</t>
  </si>
  <si>
    <t>LUXACION DE LA ARTICULACION DEL TOBILLO</t>
  </si>
  <si>
    <t>T633</t>
  </si>
  <si>
    <t>EFECTO TOXICO DEL VENENO DE ARAÑAS</t>
  </si>
  <si>
    <t>D25</t>
  </si>
  <si>
    <t>LEIOMIOMA DEL UTERO</t>
  </si>
  <si>
    <t>D53</t>
  </si>
  <si>
    <t>OTRAS ANEMIAS NUTRICIONALES</t>
  </si>
  <si>
    <t>K31</t>
  </si>
  <si>
    <t>OTRAS ENFERMEDADES DEL ESTOMAGO Y DEL DUODENO</t>
  </si>
  <si>
    <t>K45</t>
  </si>
  <si>
    <t>OTRAS HERNIAS DE LA CAVIDAD ABDOMINAL</t>
  </si>
  <si>
    <t>K60</t>
  </si>
  <si>
    <t>FISURA Y FISTULA DE LAS REGIONES ANAL Y RECTAL</t>
  </si>
  <si>
    <t>N17</t>
  </si>
  <si>
    <t>INSUFICIENCIA RENAL AGUDA</t>
  </si>
  <si>
    <t>N19</t>
  </si>
  <si>
    <t>INSUFICIENCIA RENAL NO ESPECIFICADA</t>
  </si>
  <si>
    <t>N23</t>
  </si>
  <si>
    <t>COLICO RENAL, NO ESPECIFICADO</t>
  </si>
  <si>
    <t>Q44</t>
  </si>
  <si>
    <t>MALFORMACIONES CONGENITAS DE LA VESICULA BILIAR, DE LOS CONDUCTOS BILI</t>
  </si>
  <si>
    <t>R55</t>
  </si>
  <si>
    <t>SINCOPE Y COLAPSO</t>
  </si>
  <si>
    <t>R60</t>
  </si>
  <si>
    <t>EDEMA, NO CLASIFICADO EN OTRA PARTE</t>
  </si>
  <si>
    <t>S36</t>
  </si>
  <si>
    <t>TRAUMATISMO DE ORGANOS INTRAABDOMINALES</t>
  </si>
  <si>
    <t>T22</t>
  </si>
  <si>
    <t>QUEMADURA Y CORROSION DEL HOMBRO Y MIEMBRO SUPERIOR, EXCEPTO DE LA MU?</t>
  </si>
  <si>
    <t>MALFORMACIONES CONGENITAS DE LOS ORGANOS GENITALES (Q50 - Q56)</t>
  </si>
  <si>
    <t>A168</t>
  </si>
  <si>
    <t>OTRAS TUBERCULOSIS RESPIRATORIAS, SIN MENCION DE CONFIRMACION</t>
  </si>
  <si>
    <t>A418</t>
  </si>
  <si>
    <t>OTRAS SEPSIS ESPECIFICADAS</t>
  </si>
  <si>
    <t>D179</t>
  </si>
  <si>
    <t>TUMOR BENIGNO LIPOMATOSO, DE SITIO NO ESPECIFICADO</t>
  </si>
  <si>
    <t>D250</t>
  </si>
  <si>
    <t>LEIOMIOMA SUBMUCOSO DEL UTERO</t>
  </si>
  <si>
    <t>D259</t>
  </si>
  <si>
    <t>LEIOMIOMA DEL UTERO, SIN OTRA ESPECIFICACION</t>
  </si>
  <si>
    <t>J158</t>
  </si>
  <si>
    <t>OTRAS NEUMONIAS BACTERIANAS</t>
  </si>
  <si>
    <t>K317</t>
  </si>
  <si>
    <t>POLIPO DEL ESTOMAGO Y DEL DUODENO</t>
  </si>
  <si>
    <t>K402</t>
  </si>
  <si>
    <t>HERNIA INGUINAL BILATERAL, SIN OBSTRUCCION NI GANGRENA</t>
  </si>
  <si>
    <t>K458</t>
  </si>
  <si>
    <t>OTRAS HERNIAS DE LA CAVIDAD ABDOMINAL ESPECIFICADAS, SIN OBSTRUCCION NI GANGRENA</t>
  </si>
  <si>
    <t>K461</t>
  </si>
  <si>
    <t>HERNIA ABDOMINAL NO ESPECIFICADA, CON GANGRENA</t>
  </si>
  <si>
    <t>K603</t>
  </si>
  <si>
    <t>FISTULA ANAL</t>
  </si>
  <si>
    <t>K805</t>
  </si>
  <si>
    <t>CALCULO DE CONDUCTO BILIAR SIN COLANGITIS NI COLECISTITIS</t>
  </si>
  <si>
    <t>L023</t>
  </si>
  <si>
    <t>ABSCESO CUTANEO, FURUNCULO Y ANTRAX DE GLUTEOS</t>
  </si>
  <si>
    <t>N179</t>
  </si>
  <si>
    <t>INSUFICIENCIA RENAL AGUDA, NO ESPECIFICADA</t>
  </si>
  <si>
    <t>N19X</t>
  </si>
  <si>
    <t>N23X</t>
  </si>
  <si>
    <t>N830</t>
  </si>
  <si>
    <t>QUISTE FOLICULAR DEL OVARIO</t>
  </si>
  <si>
    <t>O060</t>
  </si>
  <si>
    <t>ABORTO NO ESPECIFICADO INCOMPLETO, COMPLICADO CON INFECCION GENITAL Y PELVIANA</t>
  </si>
  <si>
    <t>O064</t>
  </si>
  <si>
    <t>ABORTO NO ESPECIFICADO INCOMPLETO, SIN COMPLICACION</t>
  </si>
  <si>
    <t>O868</t>
  </si>
  <si>
    <t>OTRAS INFECCIONES PUERPERALES ESPECIFICADAS</t>
  </si>
  <si>
    <t>O909</t>
  </si>
  <si>
    <t>COMPLICACION PUERPERAL, NO ESPECIFICADA</t>
  </si>
  <si>
    <t>Q444</t>
  </si>
  <si>
    <t>QUISTE DEL COLEDOCO</t>
  </si>
  <si>
    <t>R101</t>
  </si>
  <si>
    <t>DOLOR ABDOMINAL LOCALIZADO EN PARTE SUPERIOR</t>
  </si>
  <si>
    <t>R55X</t>
  </si>
  <si>
    <t>S431</t>
  </si>
  <si>
    <t>LUXACION DE LA ARTICULACION ACROMIOCLAVICULAR</t>
  </si>
  <si>
    <t>S913</t>
  </si>
  <si>
    <t>HERIDA DE OTRAS PARTES DEL PIE</t>
  </si>
  <si>
    <t>S929</t>
  </si>
  <si>
    <t>FRACTURA DEL PIE, NO ESPECIFICADA</t>
  </si>
  <si>
    <t>D50</t>
  </si>
  <si>
    <t>ANEMIAS POR DEFICIENCIA DE HIERRO</t>
  </si>
  <si>
    <t>TRASTORNOS METABOLICOS (E70 - E90)</t>
  </si>
  <si>
    <t>D500</t>
  </si>
  <si>
    <t>ANEMIA POR DEFICIENCIA DE HIERRO SECUNDARIA A PERDIDA DE SANGRE (CRONICA)</t>
  </si>
  <si>
    <t>N399</t>
  </si>
  <si>
    <t>TRASTORNO DEL SISTEMA URINARIO, NO ESPECIFICADO</t>
  </si>
  <si>
    <t>O020</t>
  </si>
  <si>
    <t>DETENCION DEL DESARROLLO DEL HUEVO Y MOLA NO HIDATIFORME</t>
  </si>
  <si>
    <t>JCC/rcc OEI Areq Ene 2024</t>
  </si>
  <si>
    <t>Fuente: Aplicativo de Registro de Egresos y Emergencias  - SEEM</t>
  </si>
  <si>
    <t>Reporte Generado:</t>
  </si>
  <si>
    <t>01-ENERO AL 30-DICIEMBRE 2023</t>
  </si>
  <si>
    <t xml:space="preserve">0000016721 - HOSPITAL CENTRAL DE MAJES- ANGEL GABRIEL CHURA GALLEGOS                                             </t>
  </si>
  <si>
    <t>INFECCIONES VIRALES POR LESIONES DE LA PIEL Y DE LAS MEMBRANAS MUCOSAS (B00 - B09)</t>
  </si>
  <si>
    <t>HEPATITIS VIRAL (B15 - B19)</t>
  </si>
  <si>
    <t>ENFERMEDADES POR VIRUS DE LA INMUNODEFICIENCIA HUMANA (VIH) (B20 - B24)</t>
  </si>
  <si>
    <t>HELMINTIASIS (B65 - B83)</t>
  </si>
  <si>
    <t>SECUELAS DE ENFERMEDADES INFECCIOSAS Y PARASITARIAS (B90 - B94)</t>
  </si>
  <si>
    <t>ANEMIAS APLASTICAS Y OTRAS ANEMIAS (D60 - D64)</t>
  </si>
  <si>
    <t>TRASTORNOS DE LA GLANDULA TIROIDES (E00 - E07)</t>
  </si>
  <si>
    <t>DESNUTRICION (E40 - E46)</t>
  </si>
  <si>
    <t>OTRAS DEFICIENCIAS NUTRICIONALES (E50 - E64)</t>
  </si>
  <si>
    <t>OBESIDAD Y OTROS DE HIPERALIMENTACION (E65 - E68)</t>
  </si>
  <si>
    <t>TRASTORNOS MENTES ORGANICOS, INCLUIDOS LOS TRASTORNOS SINTOMATICOS (F00 - F09)</t>
  </si>
  <si>
    <t>ESQUIZOFRENIA, TRASTORNOS ESQUIZOTIPICOS Y TRASTORNOS DELIRANTES (F20 - F29)</t>
  </si>
  <si>
    <t>TRASTORNOS NEUROTICOS, TRASTORNOS RELACIONADOS CON EL ESTRES Y TRASTORNOS SOMATOMORFOS(F40 - F48)</t>
  </si>
  <si>
    <t>TRASTORNOS DE LA CONJUNTIVA (H10 - H13)</t>
  </si>
  <si>
    <t>ENFERMEDADES DE LAS VENAS Y DE VASOS Y GANGLIOS LINFATICOS, NO CLASIFICADAS EN OTRA PARTE(I80 -I89)</t>
  </si>
  <si>
    <t>OTRAS ENFERMEDADES DE LAS VIAS RESPIRATORIAS SUPERIORES (J30 - J39)</t>
  </si>
  <si>
    <t>ENFERMEDADES DE LA CAVIDAD BUCAL, DE LAS GLANDULAS SALIVALES Y DE LOS MAXILARES (K00 - K14)</t>
  </si>
  <si>
    <t>DERMATITIS Y ECZEMA (L20 - L30)</t>
  </si>
  <si>
    <t>TRASTORNOS DE LAS FANERAS (L60 - L75)</t>
  </si>
  <si>
    <t>TRASTORNOS DE LA MAMA (N60 -N64)</t>
  </si>
  <si>
    <t>ENFERMEDADES INFLAMATORIAS DE LOS ORGANOS PELVICOS FEMENINOS (N70 - N77)</t>
  </si>
  <si>
    <t>FETO Y RN AFECTADOS POR FACTORES MATER.Y POR COMPLICA.EMBARAZO,TRABAJO DE PARTO Y DEL PARTO(P00-P04)</t>
  </si>
  <si>
    <t>TRASTORNOS RESPIRATORIOS Y CARDIOVASCULARES ESPECIFICOS DEL PERIODO PERINATAL (P20 - P29)</t>
  </si>
  <si>
    <t>AFECCIONES ASOCIADAS CON LA REGULACION TEGUMENTARIA Y TEMPERATURA DEL FETO Y DEL RN(P80-P83)</t>
  </si>
  <si>
    <t>OTROS TRASTORNOS ORIGINADOS EN EL PERIODO PERINATAL (P90 - P96)</t>
  </si>
  <si>
    <t>MALFORMACIONES CONGENITAS DEL SISTEMA CIRCULATORIO (Q20 - Q28)</t>
  </si>
  <si>
    <t>MALFORMACIONES Y DEFORMIDADES CONGENITAS DEL SISTEMA OSTEOMUSCULAR (Q65 - Q79)</t>
  </si>
  <si>
    <t>ANOMALIAS CROMOSOMICAS, NO CLASIFICADAS EN OTRA PARTE (Q90 - Q99)</t>
  </si>
  <si>
    <t>SINTOMAS Y SIGNOS QUE INVOLUCRAN EL SISTEMA URINARIO (R30 - R39)</t>
  </si>
  <si>
    <t>HALLAZGOS ANORMALES EN EL EXAMEN DE SANGRE, SIN DIAGNOSTICO (R70 - R79)</t>
  </si>
  <si>
    <t>ALGUNAS COMPLICACIONES PRECOCES DE TRAUMATISMOS (T79)</t>
  </si>
  <si>
    <t>A04</t>
  </si>
  <si>
    <t>OTRAS INFECCIONES INTESTINALES BACTERIANAS</t>
  </si>
  <si>
    <t>A08</t>
  </si>
  <si>
    <t>INFECCIONES INTESTINALES DEBIDAS A VIRUS Y OTROS ORGANISMOS ESPECIFICA</t>
  </si>
  <si>
    <t>A18</t>
  </si>
  <si>
    <t>TUBERCULOSIS DE OTROS ORGANOS</t>
  </si>
  <si>
    <t>A19</t>
  </si>
  <si>
    <t>TUBERCULOSIS MILIAR</t>
  </si>
  <si>
    <t>A31</t>
  </si>
  <si>
    <t>INFECCIONES DEBIDAS A OTRAS MICOBACTERIAS</t>
  </si>
  <si>
    <t>A37</t>
  </si>
  <si>
    <t>TOS FERINA [TOS CONVULSIVA]</t>
  </si>
  <si>
    <t>A49</t>
  </si>
  <si>
    <t>INFECCION BACTERIANA DE SITIO NO ESPECIFICADO</t>
  </si>
  <si>
    <t>B00</t>
  </si>
  <si>
    <t>INFECCIONES HERPETICAS [HERPES SIMPLE]</t>
  </si>
  <si>
    <t>B02</t>
  </si>
  <si>
    <t>HERPES ZOSTER</t>
  </si>
  <si>
    <t>B17</t>
  </si>
  <si>
    <t>OTRAS HEPATITIS VIRALES AGUDAS</t>
  </si>
  <si>
    <t>B20</t>
  </si>
  <si>
    <t>ENFERMEDAD POR VIRUS DE LA INMUNODEFICIENCIA HUMANA [VIH], RESULTANTE</t>
  </si>
  <si>
    <t>B24</t>
  </si>
  <si>
    <t>ENFERMEDAD POR VIRUS DE LA INMUNODEFICIENCIA HUMANA [VIH], SIN OTRA ES</t>
  </si>
  <si>
    <t>B82</t>
  </si>
  <si>
    <t>PARASITOSIS INTESTINALES, SIN OTRA ESPECIFICACION</t>
  </si>
  <si>
    <t>B90</t>
  </si>
  <si>
    <t>SECUELAS DE TUBERCULOSIS</t>
  </si>
  <si>
    <t>C78</t>
  </si>
  <si>
    <t>TUMOR MALIGNO SECUNDARIO DE LOS ORGANOS RESPIRATORIOS Y DIGESTIVOS</t>
  </si>
  <si>
    <t>D23</t>
  </si>
  <si>
    <t>OTROS TUMORES BENIGNOS DE LA PIEL</t>
  </si>
  <si>
    <t>D27</t>
  </si>
  <si>
    <t>TUMOR BENIGNO DEL OVARIO</t>
  </si>
  <si>
    <t>D28</t>
  </si>
  <si>
    <t>TUMOR BENIGNO DE OTROS ORGANOS GENITALES FEMENINOS Y DE LOS NO ESPECIF</t>
  </si>
  <si>
    <t>D62</t>
  </si>
  <si>
    <t>ANEMIA POSTHEMORRAGICA AGUDA</t>
  </si>
  <si>
    <t>D63</t>
  </si>
  <si>
    <t>ANEMIA EN ENFERMEDADES CRONICAS CLASIFICADAS EN OTRA PARTE</t>
  </si>
  <si>
    <t>D64</t>
  </si>
  <si>
    <t>OTRAS ANEMIAS</t>
  </si>
  <si>
    <t>E06</t>
  </si>
  <si>
    <t>TIROIDITIS</t>
  </si>
  <si>
    <t>E43</t>
  </si>
  <si>
    <t>DESNUTRICION PROTEICOCALORICA SEVERA, NO ESPECIFICADA</t>
  </si>
  <si>
    <t>E44</t>
  </si>
  <si>
    <t>DESNUTRICION PROTEICOCALORICA DE GRADO MODERADO Y LEVE</t>
  </si>
  <si>
    <t>E46</t>
  </si>
  <si>
    <t>DESNUTRICION PROTEICOCALORICA, NO ESPECIFICADA</t>
  </si>
  <si>
    <t>E63</t>
  </si>
  <si>
    <t>OTRAS DEFICIENCIAS NUTRICIONALES</t>
  </si>
  <si>
    <t>E66</t>
  </si>
  <si>
    <t>OBESIDAD</t>
  </si>
  <si>
    <t>E86</t>
  </si>
  <si>
    <t>DEPLECION DEL VOLUMEN</t>
  </si>
  <si>
    <t>E87</t>
  </si>
  <si>
    <t>OTROS TRASTORNOS DE LOS LIQUIDOS, DE LOS ELECTROLITOS Y DEL EQUILIBRIO</t>
  </si>
  <si>
    <t>E88</t>
  </si>
  <si>
    <t>OTROS TRASTORNOS METABOLICOS</t>
  </si>
  <si>
    <t>F03</t>
  </si>
  <si>
    <t>DEMENCIA, NO ESPECIFICADA</t>
  </si>
  <si>
    <t>F11</t>
  </si>
  <si>
    <t>TRASTORNOS MENTALES Y DEL COMPORTAMIENTO DEBIDOS AL USO DE OPIACEOS</t>
  </si>
  <si>
    <t>F20</t>
  </si>
  <si>
    <t>ESQUIZOFRENIA</t>
  </si>
  <si>
    <t>F41</t>
  </si>
  <si>
    <t>OTROS TRASTORNOS DE ANSIEDAD</t>
  </si>
  <si>
    <t>H10</t>
  </si>
  <si>
    <t>CONJUNTIVITIS</t>
  </si>
  <si>
    <t>I11</t>
  </si>
  <si>
    <t>ENFERMEDAD CARDIACA HIPERTENSIVA</t>
  </si>
  <si>
    <t>I25</t>
  </si>
  <si>
    <t>ENFERMEDAD ISQUEMICA CRONICA DEL CORAZON</t>
  </si>
  <si>
    <t>I40</t>
  </si>
  <si>
    <t>MIOCARDITIS AGUDA</t>
  </si>
  <si>
    <t>I64</t>
  </si>
  <si>
    <t>ACCIDENTE VASCULAR ENCEFALICO AGUDO, NO ESPECIFICADO COMO HEMORRAGICO</t>
  </si>
  <si>
    <t>I66</t>
  </si>
  <si>
    <t>OCLUSION Y ESTENOSIS DE LAS ARTERIAS CEREBRALES SIN OCASIONAR INFARTO</t>
  </si>
  <si>
    <t>I82</t>
  </si>
  <si>
    <t>OTRAS EMBOLIAS Y TROMBOSIS VENOSAS</t>
  </si>
  <si>
    <t>I83</t>
  </si>
  <si>
    <t>VENAS VARICOSAS DE LOS MIEMBROS INFERIORES</t>
  </si>
  <si>
    <t>I86</t>
  </si>
  <si>
    <t>VARICES DE OTROS SITIOS</t>
  </si>
  <si>
    <t>I87</t>
  </si>
  <si>
    <t>OTROS TRASTORNOS DE LAS VENAS</t>
  </si>
  <si>
    <t>J00</t>
  </si>
  <si>
    <t>RINOFARINGITIS AGUDA [RESFRIADO COMUN]</t>
  </si>
  <si>
    <t>J02</t>
  </si>
  <si>
    <t>FARINGITIS AGUDA</t>
  </si>
  <si>
    <t>J03</t>
  </si>
  <si>
    <t>AMIGDALITIS AGUDA</t>
  </si>
  <si>
    <t>J05</t>
  </si>
  <si>
    <t>LARINGITIS OBSTRUCTIVA AGUDA [CRUP] Y EPIGLOTITIS</t>
  </si>
  <si>
    <t>J09</t>
  </si>
  <si>
    <t>INFLUENZA AVIAR</t>
  </si>
  <si>
    <t>J16</t>
  </si>
  <si>
    <t>NEUMONIA DEBIDA A OTROS MICROORGANISMOS INFECCIOSOS, NO CLASIFICADOS E</t>
  </si>
  <si>
    <t>J34</t>
  </si>
  <si>
    <t>OTROS TRASTORNOS DE LA NARIZ Y DE LOS SENOS PARANASALES</t>
  </si>
  <si>
    <t>J40</t>
  </si>
  <si>
    <t>BRONQUITIS, NO ESPECIFICADA COMO AGUDA O CRONICA</t>
  </si>
  <si>
    <t>J47</t>
  </si>
  <si>
    <t>BRONQUIECTASIA</t>
  </si>
  <si>
    <t>J98</t>
  </si>
  <si>
    <t>OTROS TRASTORNOS RESPIRATORIOS</t>
  </si>
  <si>
    <t>K00</t>
  </si>
  <si>
    <t>TRASTORNOS DEL DESARROLLO Y DE LA ERUPCION DE LOS DIENTES</t>
  </si>
  <si>
    <t>K04</t>
  </si>
  <si>
    <t>ENFERMEDADES DE LA PULPA Y DE LOS TEJIDOS PERIAPICALES</t>
  </si>
  <si>
    <t>K12</t>
  </si>
  <si>
    <t>ESTOMATITIS Y LESIONES AFINES</t>
  </si>
  <si>
    <t>K20</t>
  </si>
  <si>
    <t>ESOFAGITIS</t>
  </si>
  <si>
    <t>K21</t>
  </si>
  <si>
    <t>ENFERMEDAD DEL REFLUJO GASTROESOFAGICO</t>
  </si>
  <si>
    <t>K25</t>
  </si>
  <si>
    <t>ULCERA GASTRICA</t>
  </si>
  <si>
    <t>K29</t>
  </si>
  <si>
    <t>GASTRITIS Y DUODENITIS</t>
  </si>
  <si>
    <t>K50</t>
  </si>
  <si>
    <t>ENFERMEDAD DE CROHN [ENTERITIS REGIONAL]</t>
  </si>
  <si>
    <t>K57</t>
  </si>
  <si>
    <t>ENFERMEDAD DIVERTICULAR DEL INTESTINO</t>
  </si>
  <si>
    <t>K58</t>
  </si>
  <si>
    <t>SINDROME DEL COLON IRRITABLE</t>
  </si>
  <si>
    <t>K62</t>
  </si>
  <si>
    <t>OTRAS ENFERMEDADES DEL ANO Y DEL RECTO</t>
  </si>
  <si>
    <t>K86</t>
  </si>
  <si>
    <t>OTRAS ENFERMEDADES DEL PANCREAS</t>
  </si>
  <si>
    <t>L01</t>
  </si>
  <si>
    <t>IMPETIGO</t>
  </si>
  <si>
    <t>L04</t>
  </si>
  <si>
    <t>LINFADENITIS AGUDA</t>
  </si>
  <si>
    <t>L05</t>
  </si>
  <si>
    <t>QUISTE PILONIDAL</t>
  </si>
  <si>
    <t>L22</t>
  </si>
  <si>
    <t>DERMATITIS DEL PA?AL</t>
  </si>
  <si>
    <t>L51</t>
  </si>
  <si>
    <t>ERITEMA MULTIFORME</t>
  </si>
  <si>
    <t>L60</t>
  </si>
  <si>
    <t>TRASTORNOS DE LAS U?AS</t>
  </si>
  <si>
    <t>L98</t>
  </si>
  <si>
    <t>OTROS TRASTORNOS DE LA PIEL Y DEL TEJIDO SUBCUTANEO, NO CLASIFICADOS E</t>
  </si>
  <si>
    <t>M02</t>
  </si>
  <si>
    <t>ARTROPATIAS REACTIVAS</t>
  </si>
  <si>
    <t>M65</t>
  </si>
  <si>
    <t>SINOVITIS Y TENOSINOVITIS</t>
  </si>
  <si>
    <t>M66</t>
  </si>
  <si>
    <t>RUPTURA ESPONTANEA DE LA SINOVIA Y DEL TENDON</t>
  </si>
  <si>
    <t>M88</t>
  </si>
  <si>
    <t>ENFERMEDAD DE PAGET DE LOS HUESOS [OSTEITIS DEFORMANTE]</t>
  </si>
  <si>
    <t>M94</t>
  </si>
  <si>
    <t>OTROS TRASTORNOS DEL CARTILAGO</t>
  </si>
  <si>
    <t>N18</t>
  </si>
  <si>
    <t>ENFERMEDAD RENAL CRONICA</t>
  </si>
  <si>
    <t>N22</t>
  </si>
  <si>
    <t>CALCULO DE LAS VIAS URINARIAS EN ENFERMEDADES CLASIFICADAS EN OTRA PAR</t>
  </si>
  <si>
    <t>N30</t>
  </si>
  <si>
    <t>CISTITIS</t>
  </si>
  <si>
    <t>N33</t>
  </si>
  <si>
    <t>TRASTORNOS DE LA VEJIGA EN ENFERMEDADES CLASIFICADAS EN OTRA PARTE</t>
  </si>
  <si>
    <t>N34</t>
  </si>
  <si>
    <t>URETRITIS Y SINDROME URETRAL</t>
  </si>
  <si>
    <t>N35</t>
  </si>
  <si>
    <t>ESTRECHEZ URETRAL</t>
  </si>
  <si>
    <t>N45</t>
  </si>
  <si>
    <t>ORQUITIS Y EPIDIDIMITIS</t>
  </si>
  <si>
    <t>N60</t>
  </si>
  <si>
    <t>DISPLASIA MAMARIA BENIGNA</t>
  </si>
  <si>
    <t>N61</t>
  </si>
  <si>
    <t>TRASTORNOS INFLAMATORIOS DE LA MAMA</t>
  </si>
  <si>
    <t>N64</t>
  </si>
  <si>
    <t>OTROS TRASTORNOS DE LA MAMA</t>
  </si>
  <si>
    <t>N72</t>
  </si>
  <si>
    <t>ENFERMEDAD INFLAMATORIA DEL CUELLO UTERINO</t>
  </si>
  <si>
    <t>N73</t>
  </si>
  <si>
    <t>OTRAS ENFERMEDADES PELVICAS INFLAMATORIAS FEMENINAS</t>
  </si>
  <si>
    <t>N75</t>
  </si>
  <si>
    <t>ENFERMEDADES DE LA GLANDULA DE BARTHOLIN</t>
  </si>
  <si>
    <t>N76</t>
  </si>
  <si>
    <t>OTRAS AFECCIONES INFLAMATORIAS DE LA VAGINA Y DE LA VULVA</t>
  </si>
  <si>
    <t>N80</t>
  </si>
  <si>
    <t>ENDOMETRIOSIS</t>
  </si>
  <si>
    <t>N82</t>
  </si>
  <si>
    <t>FISTULAS QUE AFECTAN EL TRACTO GENITAL FEMENINO</t>
  </si>
  <si>
    <t>N84</t>
  </si>
  <si>
    <t>POLIPO DEL TRACTO GENITAL FEMENINO</t>
  </si>
  <si>
    <t>N85</t>
  </si>
  <si>
    <t>OTROS TRASTORNOS NO INFLAMATORIOS DEL UTERO, EXCEPTO DEL CUELLO</t>
  </si>
  <si>
    <t>N91</t>
  </si>
  <si>
    <t>MENSTRUACION AUSENTE, ESCASA O RARA</t>
  </si>
  <si>
    <t>N92</t>
  </si>
  <si>
    <t>MENSTRUACION EXCESIVA, FRECUENTE E IRREGULAR</t>
  </si>
  <si>
    <t>O01</t>
  </si>
  <si>
    <t>MOLA HIDATIFORME</t>
  </si>
  <si>
    <t>O10</t>
  </si>
  <si>
    <t>HIPERTENSION PREEXISTENTE QUE COMPLICA EL EMBARAZO, EL PARTO Y EL PUER</t>
  </si>
  <si>
    <t>O13</t>
  </si>
  <si>
    <t>HIPERTENSION GESTACIONAL [INDUCIDA POR EL EMBARAZO] SIN PROTEINURIA  S</t>
  </si>
  <si>
    <t>O23</t>
  </si>
  <si>
    <t>INFECCION DE LAS VIAS GENITOURINARIAS EN EL EMBARAZO</t>
  </si>
  <si>
    <t>O24</t>
  </si>
  <si>
    <t>DIABETES MELLITUS EN EL EMBARAZO</t>
  </si>
  <si>
    <t>O30</t>
  </si>
  <si>
    <t>EMBARAZO MULTIPLE</t>
  </si>
  <si>
    <t>O41</t>
  </si>
  <si>
    <t>OTROS TRASTORNOS DEL LIQUIDO AMNIOTICO Y DE LAS MEMBRANAS</t>
  </si>
  <si>
    <t>O42</t>
  </si>
  <si>
    <t>RUPTURA PREMATURA DE LAS MEMBRANAS</t>
  </si>
  <si>
    <t>O44</t>
  </si>
  <si>
    <t>PLACENTA PREVIA</t>
  </si>
  <si>
    <t>O48</t>
  </si>
  <si>
    <t>EMBARAZO PROLONGADO</t>
  </si>
  <si>
    <t>O60</t>
  </si>
  <si>
    <t>TRABAJO DE PARTO PREMATURO</t>
  </si>
  <si>
    <t>O62</t>
  </si>
  <si>
    <t>ANORMALIDADES DE LA DINAMICA DEL TRABAJO DE PARTO</t>
  </si>
  <si>
    <t>O63</t>
  </si>
  <si>
    <t>TRABAJO DE PARTO PROLONGADO</t>
  </si>
  <si>
    <t>O70</t>
  </si>
  <si>
    <t>DESGARRO PERINEAL DURANTE EL PARTO</t>
  </si>
  <si>
    <t>O71</t>
  </si>
  <si>
    <t>OTRO TRAUMA OBSTETRICO</t>
  </si>
  <si>
    <t>O72</t>
  </si>
  <si>
    <t>HEMORRAGIA POSTPARTO</t>
  </si>
  <si>
    <t>O73</t>
  </si>
  <si>
    <t>RETENCION DE LA PLACENTA O DE LAS MEMBRANAS, SIN HEMORRAGIA</t>
  </si>
  <si>
    <t>O83</t>
  </si>
  <si>
    <t>OTROS PARTOS UNICOS ASISTIDOS</t>
  </si>
  <si>
    <t>O91</t>
  </si>
  <si>
    <t>INFECCIONES DE LA MAMA ASOCIADAS CON EL PARTO</t>
  </si>
  <si>
    <t>P03</t>
  </si>
  <si>
    <t>FETO Y RECIEN NACIDO AFECTADOS POR OTRAS COMPLICACIONES DEL TRABAJO DE</t>
  </si>
  <si>
    <t>P05</t>
  </si>
  <si>
    <t>RETARDO DEL CRECIMIENTO FETAL Y DESNUTRICION FETAL</t>
  </si>
  <si>
    <t>P07</t>
  </si>
  <si>
    <t>TRASTORNOS RELACIONADOS CON DURACION CORTA DE LA GESTACION Y CON BAJO</t>
  </si>
  <si>
    <t>P20</t>
  </si>
  <si>
    <t>HIPOXIA INTRAUTERINA</t>
  </si>
  <si>
    <t>P21</t>
  </si>
  <si>
    <t>ASFIXIA DEL NACIMIENTO</t>
  </si>
  <si>
    <t>P22</t>
  </si>
  <si>
    <t>DIFICULTAD RESPIRATORIA DEL RECIEN NACIDO</t>
  </si>
  <si>
    <t>P23</t>
  </si>
  <si>
    <t>NEUMONIA CONGENITA</t>
  </si>
  <si>
    <t>P24</t>
  </si>
  <si>
    <t>SINDROMES DE ASPIRACION NEONATAL</t>
  </si>
  <si>
    <t>P27</t>
  </si>
  <si>
    <t>ENFERMEDAD RESPIRATORIA CRONICA ORIGINADA EN EL PERIODO PERINATAL</t>
  </si>
  <si>
    <t>P59</t>
  </si>
  <si>
    <t>ICTERICIA NEONATAL POR OTRAS CAUSAS Y POR LAS NO ESPECIFICADAS</t>
  </si>
  <si>
    <t>P74</t>
  </si>
  <si>
    <t>OTRAS ALTERACIONES METABOLICAS Y ELECTROLITICAS NEONATALES TRANSITORIA</t>
  </si>
  <si>
    <t>P81</t>
  </si>
  <si>
    <t>OTRAS ALTERACIONES DE LA REGULACION DE LA TEMPERATURA EN EL RECIEN NAC</t>
  </si>
  <si>
    <t>P90</t>
  </si>
  <si>
    <t>CONVULSIONES DEL RECIEN NACIDO</t>
  </si>
  <si>
    <t>P92</t>
  </si>
  <si>
    <t>PROBLEMAS DE LA INGESTION DE ALIMENTOS DEL RECIEN NACIDO</t>
  </si>
  <si>
    <t>P95</t>
  </si>
  <si>
    <t>MUERTE FETAL DE CAUSA NO ESPECIFICADA</t>
  </si>
  <si>
    <t>Q20</t>
  </si>
  <si>
    <t>MALFORMACIONES CONGENITAS DE LAS CAMARAS CARDIACAS Y SUS CONEXIONES</t>
  </si>
  <si>
    <t>Q21</t>
  </si>
  <si>
    <t>MALFORMACIONES CONGENITAS DE LOS TABIQUES CARDIACOS</t>
  </si>
  <si>
    <t>Q50</t>
  </si>
  <si>
    <t>MALFORMACIONES CONGENITAS DE LOS OVARIOS, DE LAS TROMPAS DE FALOPIO Y</t>
  </si>
  <si>
    <t>Q52</t>
  </si>
  <si>
    <t>OTRAS MALFORMACIONES CONGENITAS DE LOS ORGANOS GENITALES FEMENINOS</t>
  </si>
  <si>
    <t>Q69</t>
  </si>
  <si>
    <t>POLIDACTILIA</t>
  </si>
  <si>
    <t>Q70</t>
  </si>
  <si>
    <t>SINDACTILIA</t>
  </si>
  <si>
    <t>Q79</t>
  </si>
  <si>
    <t>MALFORMACIONES CONGENITAS DEL SISTEMA OSTEOMUSCULAR, NO CLASIFICADAS E</t>
  </si>
  <si>
    <t>Q90</t>
  </si>
  <si>
    <t>SINDROME DE DOWN</t>
  </si>
  <si>
    <t>R01</t>
  </si>
  <si>
    <t>SOPLOS Y OTROS SONIDOS CARDIACOS</t>
  </si>
  <si>
    <t>R14</t>
  </si>
  <si>
    <t>FLATULENCIA Y AFECCIONES AFINES</t>
  </si>
  <si>
    <t>R17</t>
  </si>
  <si>
    <t>ICTERICIA NO ESPECIFICADA</t>
  </si>
  <si>
    <t>R31</t>
  </si>
  <si>
    <t>HEMATURIA, NO ESPECIFICADA</t>
  </si>
  <si>
    <t>R32</t>
  </si>
  <si>
    <t>INCONTINENCIA URINARIA, NO ESPECIFICADA</t>
  </si>
  <si>
    <t>R33</t>
  </si>
  <si>
    <t>RETENCION DE ORINA</t>
  </si>
  <si>
    <t>R51</t>
  </si>
  <si>
    <t>CEFALEA</t>
  </si>
  <si>
    <t>R65</t>
  </si>
  <si>
    <t>SINDROME DE RESPUESTA INFLAMATORIA SISTEMICA</t>
  </si>
  <si>
    <t>R73</t>
  </si>
  <si>
    <t>NIVEL ELEVADO DE GLUCOSA EN SANGRE</t>
  </si>
  <si>
    <t>S05</t>
  </si>
  <si>
    <t>TRAUMATISMO DEL OJO Y DE LA ORBITA</t>
  </si>
  <si>
    <t>S08</t>
  </si>
  <si>
    <t>AMPUTACION TRAUMATICA DE PARTE DE LA CABEZA</t>
  </si>
  <si>
    <t>S30</t>
  </si>
  <si>
    <t>TRAUMATISMO SUPERFICIAL DEL ABDOMEN, DE LA REGION LUMBOSACRA Y DE LA P</t>
  </si>
  <si>
    <t>S31</t>
  </si>
  <si>
    <t>HERIDA DEL ABDOMEN, DE LA REGION LUMBOSACRA Y DE LA PELVIS</t>
  </si>
  <si>
    <t>S32</t>
  </si>
  <si>
    <t>FRACTURA DE LA COLUMNA LUMBAR Y DE LA PELVIS</t>
  </si>
  <si>
    <t>S63</t>
  </si>
  <si>
    <t>LUXACION, ESGUINCE Y TORCEDURA DE ARTICULACIONES Y LIGAMENTOS A NIVEL</t>
  </si>
  <si>
    <t>S71</t>
  </si>
  <si>
    <t>HERIDA DE LA CADERA Y DEL MUSLO</t>
  </si>
  <si>
    <t>S79</t>
  </si>
  <si>
    <t>OTROS TRAUMATISMOS Y LOS NO ESPECIFICADOS DE LA CADERA Y DEL MUSLO</t>
  </si>
  <si>
    <t>S80</t>
  </si>
  <si>
    <t>TRAUMATISMO SUPERFICIAL DE LA PIERNA</t>
  </si>
  <si>
    <t>S85</t>
  </si>
  <si>
    <t>TRAUMATISMO DE VASOS SANGUINEOS A NIVEL DE LA PIERNA</t>
  </si>
  <si>
    <t>S89</t>
  </si>
  <si>
    <t>OTROS TRAUMATISMOS Y LOS NO ESPECIFICADOS DE LA PIERNA</t>
  </si>
  <si>
    <t>T06</t>
  </si>
  <si>
    <t>OTROS TRAUMATISMOS QUE AFECTAN MULTIPLES REGIONES DEL CUERPO, NO CLASI</t>
  </si>
  <si>
    <t>T25</t>
  </si>
  <si>
    <t>QUEMADURA Y CORROSION DEL TOBILLO Y DEL PIE</t>
  </si>
  <si>
    <t>T29</t>
  </si>
  <si>
    <t>QUEMADURAS Y CORROSIONES DE MULTIPLES REGIONES DEL CUERPO</t>
  </si>
  <si>
    <t>T51</t>
  </si>
  <si>
    <t>EFECTO TOXICO DEL ALCOHOL</t>
  </si>
  <si>
    <t>T65</t>
  </si>
  <si>
    <t>EFECTO TOXICO DE OTRAS SUSTANCIAS Y LAS NO ESPECIFICADAS</t>
  </si>
  <si>
    <t>T79</t>
  </si>
  <si>
    <t>ALGUNAS COMPLICACIONES PRECOCES DE TRAUMATISMOS, NO CLASIFICADAS EN OT</t>
  </si>
  <si>
    <t>A049</t>
  </si>
  <si>
    <t>INFECCION INTESTINAL BACTERIANA, NO ESPECIFICADA</t>
  </si>
  <si>
    <t>A060</t>
  </si>
  <si>
    <t>DISENTERIA AMEBIANA AGUDA</t>
  </si>
  <si>
    <t>A064</t>
  </si>
  <si>
    <t>ABSCESO AMEBIANO DEL HIGADO</t>
  </si>
  <si>
    <t>A085</t>
  </si>
  <si>
    <t>OTRAS INFECCIONES INTESTINALES ESPECIFICADAS</t>
  </si>
  <si>
    <t>A184</t>
  </si>
  <si>
    <t>TUBERCULOSIS DE LA PIEL Y EL TEJIDO SUBCUTANEO</t>
  </si>
  <si>
    <t>A198</t>
  </si>
  <si>
    <t>OTRAS TUBERCULOSIS MILIARES</t>
  </si>
  <si>
    <t>A310</t>
  </si>
  <si>
    <t>INFECCIONES POR MICOBACTERIAS PULMONARES</t>
  </si>
  <si>
    <t>A370</t>
  </si>
  <si>
    <t>TOS FERINA DEBIDA A BORDETELLA PERTUSSIS</t>
  </si>
  <si>
    <t>A498</t>
  </si>
  <si>
    <t>OTRAS INFECCIONES BACTERIANAS DE SITIO NO ESPECIFICADO</t>
  </si>
  <si>
    <t>A499</t>
  </si>
  <si>
    <t>INFECCION BACTERIANA, NO ESPECIFICADA</t>
  </si>
  <si>
    <t>B002</t>
  </si>
  <si>
    <t>GINGIVOESTOMATITIS Y FARINGOAMIGDALITIS HERPETICA</t>
  </si>
  <si>
    <t>B028</t>
  </si>
  <si>
    <t>HERPES ZOSTER CON OTRAS COMPLICACIONES</t>
  </si>
  <si>
    <t>B179</t>
  </si>
  <si>
    <t>HEPATITIS VIRAL AGUDA NO ESPECIFICADA</t>
  </si>
  <si>
    <t>B200</t>
  </si>
  <si>
    <t>ENFERMEDAD POR VIH, RESULTANTE EN INFECCION POR MICOBACTERIAS</t>
  </si>
  <si>
    <t>B201</t>
  </si>
  <si>
    <t>ENFERMEDAD POR VIH, RESULTANTE EN OTRAS INFECCIONES BACTERIANAS</t>
  </si>
  <si>
    <t>B24X</t>
  </si>
  <si>
    <t>ENFERMEDAD POR VIRUS DE LA INMUNODEFICIENCIA HUMANA [VIH], SIN OTRA ESPECIFICACION</t>
  </si>
  <si>
    <t>B829</t>
  </si>
  <si>
    <t>PARASITOSIS INTESTINAL, SIN OTRA ESPECIFICACION</t>
  </si>
  <si>
    <t>B909</t>
  </si>
  <si>
    <t>SECUELAS DE TUBERCULOSIS RESPIRATORIA Y DE TUBERCULOSIS NO ESPECIFICADA</t>
  </si>
  <si>
    <t>C787</t>
  </si>
  <si>
    <t>TUMOR MALIGNO SECUNDARIO DEL HIGADO Y DE LOS CONDUCTOS BILIARES INTRAHEPATICOS</t>
  </si>
  <si>
    <t>D239</t>
  </si>
  <si>
    <t>TUMOR BENIGNO DE LA PIEL, SITIO NO ESPECIFICADO</t>
  </si>
  <si>
    <t>D27X</t>
  </si>
  <si>
    <t>D289</t>
  </si>
  <si>
    <t>TUMOR BENIGNO DE ORGANO GENITAL FEMENINO, SITIO NO ESPECIFICADO</t>
  </si>
  <si>
    <t>D508</t>
  </si>
  <si>
    <t>OTRAS ANEMIAS POR DEFICIENCIA DE HIERRO</t>
  </si>
  <si>
    <t>D509</t>
  </si>
  <si>
    <t>ANEMIA POR DEFICIENCIA DE HIERRO SIN OTRA ESPECIFICACION</t>
  </si>
  <si>
    <t>D539</t>
  </si>
  <si>
    <t>ANEMIA NUTRICIONAL, NO ESPECIFICADA</t>
  </si>
  <si>
    <t>D62X</t>
  </si>
  <si>
    <t>D630</t>
  </si>
  <si>
    <t>ANEMIA EN ENFERMEDAD NEOPLASICA</t>
  </si>
  <si>
    <t>D648</t>
  </si>
  <si>
    <t>OTRAS ANEMIAS ESPECIFICADAS</t>
  </si>
  <si>
    <t>D649</t>
  </si>
  <si>
    <t>ANEMIA DE TIPO NO ESPECIFICADO</t>
  </si>
  <si>
    <t>E060</t>
  </si>
  <si>
    <t>TIROIDITIS AGUDA</t>
  </si>
  <si>
    <t>E061</t>
  </si>
  <si>
    <t>TIROIDITIS SUBAGUDA</t>
  </si>
  <si>
    <t>E115</t>
  </si>
  <si>
    <t>DIABETES MELLITUS NO INSULINODEPENDIENTE, CON COMPLICACIONES CIRCULATORIAS PERIFERICAS</t>
  </si>
  <si>
    <t>E117</t>
  </si>
  <si>
    <t>DIABETES MELLITUS NO INSULINODEPENDIENTE, CON COMPLICACIONES MULTIPLES</t>
  </si>
  <si>
    <t>E148</t>
  </si>
  <si>
    <t>DIABETES MELLITUS NO ESPECIFICADA, CON COMPLICACIONES NO ESPECIFICADAS</t>
  </si>
  <si>
    <t>E169</t>
  </si>
  <si>
    <t>TRASTORNOS DE LA SECRECION INTERNA DEL PANCREAS, SIN OTRA ESPECIFICACION</t>
  </si>
  <si>
    <t>E43X</t>
  </si>
  <si>
    <t>E440</t>
  </si>
  <si>
    <t>DESNUTRICION PROTEICOCALORICA MODERADA</t>
  </si>
  <si>
    <t>E441</t>
  </si>
  <si>
    <t>DESNUTRICION PROTEICOCALORICA LEVE</t>
  </si>
  <si>
    <t>E46X</t>
  </si>
  <si>
    <t>E639</t>
  </si>
  <si>
    <t>DEFICIENCIA NUTRICIONAL, NO ESPECIFICADA</t>
  </si>
  <si>
    <t>E669</t>
  </si>
  <si>
    <t>OBESIDAD, NO ESPECIFICADA</t>
  </si>
  <si>
    <t>E86X</t>
  </si>
  <si>
    <t>E877</t>
  </si>
  <si>
    <t>SOBRECARGA DE LIQUIDOS</t>
  </si>
  <si>
    <t>E878</t>
  </si>
  <si>
    <t>OTROS TRASTORNOS DEL EQUILIBRIO DE LOS ELECTROLITOS Y DE LOS LIQUIDOS, NO CLASIFICADOS EN OTRA PARTE</t>
  </si>
  <si>
    <t>E882</t>
  </si>
  <si>
    <t>LIPOMATOSIS, NO CLASIFICADA EN OTRA PARTE</t>
  </si>
  <si>
    <t>F03X</t>
  </si>
  <si>
    <t>DEMENCIA , NO ESPECIFICADA</t>
  </si>
  <si>
    <t>F114</t>
  </si>
  <si>
    <t>TRASTORNOS MENTALES Y DEL COMPORTAMIENTO DEBIDOS AL USO DE OPIACEOS, ESTADO DE ABSTINENCIA CON DELIRIO</t>
  </si>
  <si>
    <t>F209</t>
  </si>
  <si>
    <t>ESQUIZOFRENIA, NO ESPECIFICADA</t>
  </si>
  <si>
    <t>F412</t>
  </si>
  <si>
    <t>TRASTORNO MIXTO DE ANSIEDAD Y DEPRESION</t>
  </si>
  <si>
    <t>G400</t>
  </si>
  <si>
    <t>EPILEPSIA Y SINDROMES EPILEPTICOS IDIOPATICOS RELACIONADOS CON LOCALIZACIONES (FOCALES)(PARCIALES) Y CON ATAQUES DE INICIO LOCALIZADO</t>
  </si>
  <si>
    <t>G402</t>
  </si>
  <si>
    <t>EPILEPSIA Y SINDROMES EPILEPTICOS SINTOMATICOS RELACIONADOS CON LOCALIZACIONES (FOCALES)(PARCIALES) Y CON ATAQUES PARCIALES COMPLEJOS</t>
  </si>
  <si>
    <t>H101</t>
  </si>
  <si>
    <t>CONJUNTIVITIS ATOPICA AGUDA</t>
  </si>
  <si>
    <t>H108</t>
  </si>
  <si>
    <t>OTRAS CONJUNTIVITIS</t>
  </si>
  <si>
    <t>I119</t>
  </si>
  <si>
    <t>ENFERMEDAD CARDIACA HIPERTENSIVA SIN INSUFICIENCIA CARDIACA (CONGESTIVA)</t>
  </si>
  <si>
    <t>I259</t>
  </si>
  <si>
    <t>ENFERMEDAD ISQUEMICA CRONICA DEL CORAZON, NO ESPECIFICADA</t>
  </si>
  <si>
    <t>I409</t>
  </si>
  <si>
    <t>MIOCARDITIS AGUDA, NO ESPECIFICADA</t>
  </si>
  <si>
    <t>I480</t>
  </si>
  <si>
    <t>FIBRILACION AURICULAR PAROXISTICA</t>
  </si>
  <si>
    <t>I482</t>
  </si>
  <si>
    <t>FIBRILACION AURICULAR CRONICA</t>
  </si>
  <si>
    <t>I64X</t>
  </si>
  <si>
    <t>ACCIDENTE VASCULAR ENCEFALICO AGUDO, NO ESPECIFICADO COMO HEMORRAGICO O ISQUEMICO</t>
  </si>
  <si>
    <t>I663</t>
  </si>
  <si>
    <t>OCLUSION Y ESTENOSIS DE ARTERIAS CEREBELOSAS</t>
  </si>
  <si>
    <t>I678</t>
  </si>
  <si>
    <t>OTRAS ENFERMEDADES CEREBROVASCULARES ESPECIFICADAS</t>
  </si>
  <si>
    <t>I829</t>
  </si>
  <si>
    <t>EMBOLIA Y TROMBOSIS DE VENA NO ESPECIFICADA</t>
  </si>
  <si>
    <t>I839</t>
  </si>
  <si>
    <t>VENAS VARICOSAS DE LOS MIEMBROS INFERIORES SIN ULCERA NI INFLAMACION</t>
  </si>
  <si>
    <t>I868</t>
  </si>
  <si>
    <t>VARICES EN OTROS SITIOS ESPECIFICADOS</t>
  </si>
  <si>
    <t>I872</t>
  </si>
  <si>
    <t>INSUFICIENCIA VENOSA (CRONICA) (PERIFERICA)</t>
  </si>
  <si>
    <t>J00X</t>
  </si>
  <si>
    <t>J029</t>
  </si>
  <si>
    <t>FARINGITIS AGUDA, NO ESPECIFICADA</t>
  </si>
  <si>
    <t>J039</t>
  </si>
  <si>
    <t>AMIGDALITIS AGUDA, NO ESPECIFICADA</t>
  </si>
  <si>
    <t>J050</t>
  </si>
  <si>
    <t>LARINGITIS OBSTRUCTIVA, AGUDA [CRUP]</t>
  </si>
  <si>
    <t>J09X</t>
  </si>
  <si>
    <t>INFLUENZA DEBIDA A CIERTOS VIRUS DE LA INFLUENZA IDENTIFICADOS</t>
  </si>
  <si>
    <t>J128</t>
  </si>
  <si>
    <t>NEUMONIA DEBIDA A OTROS VIRUS</t>
  </si>
  <si>
    <t>J156</t>
  </si>
  <si>
    <t>NEUMONIA DEBIDA A OTRAS BACTERIAS AEROBICAS GRAMNEGATIVAS</t>
  </si>
  <si>
    <t>J159</t>
  </si>
  <si>
    <t>NEUMONIA BACTERIANA, NO ESPECIFICADA</t>
  </si>
  <si>
    <t>J168</t>
  </si>
  <si>
    <t>NEUMONIA DEBIDA A OTROS MICROORGANISMOS INFECCIOSOS ESPECIFICADOS</t>
  </si>
  <si>
    <t>J188</t>
  </si>
  <si>
    <t>OTRAS NEUMONIAS, DE MICROORGANISMO NO ESPECIFICADO</t>
  </si>
  <si>
    <t>J200</t>
  </si>
  <si>
    <t>BRONQUITIS AGUDA DEBIDA A MYCOPLASMA PNEUMONIAE</t>
  </si>
  <si>
    <t>J218</t>
  </si>
  <si>
    <t>BRONQUIOLITIS AGUDA DEBIDA A OTROS MICROORGANISMOS ESPECIFICADOS</t>
  </si>
  <si>
    <t>J340</t>
  </si>
  <si>
    <t>ABSCESO, FURUNCULO Y CARBUNCO DE LA NARIZ</t>
  </si>
  <si>
    <t>J40X</t>
  </si>
  <si>
    <t>J449</t>
  </si>
  <si>
    <t>ENFERMEDAD PULMONAR OBSTRUCTIVA CRONICA, NO ESPECIFICADA</t>
  </si>
  <si>
    <t>J458</t>
  </si>
  <si>
    <t>ASMA MIXTA</t>
  </si>
  <si>
    <t>J47X</t>
  </si>
  <si>
    <t>J849</t>
  </si>
  <si>
    <t>ENFERMEDAD PULMONAR INTERSTICIAL, NO ESPECIFICADA</t>
  </si>
  <si>
    <t>J981</t>
  </si>
  <si>
    <t>COLAPSO PULMONAR</t>
  </si>
  <si>
    <t>K005</t>
  </si>
  <si>
    <t>ALTERACIONES HEREDITARIAS DE LA ESTRUCTURA DENTARIA, NO CLASIFICADAS EN OTRA PARTE</t>
  </si>
  <si>
    <t>K047</t>
  </si>
  <si>
    <t>ABSCESO PERIAPICAL SIN FISTULA</t>
  </si>
  <si>
    <t>K122</t>
  </si>
  <si>
    <t>CELULITIS Y ABSCESO DE BOCA</t>
  </si>
  <si>
    <t>K20X</t>
  </si>
  <si>
    <t>K210</t>
  </si>
  <si>
    <t>ENFERMEDAD DEL REFLUJO GASTROESOFAGICO CON ESOFAGITIS</t>
  </si>
  <si>
    <t>K219</t>
  </si>
  <si>
    <t>ENFERMEDAD DEL REFLUJO GASTROESOFAGICO SIN ESOFAGITIS</t>
  </si>
  <si>
    <t>K259</t>
  </si>
  <si>
    <t>ULCERA GASTRICA, NO ESPECIFICADA COMO AGUDA NI CRONICA, SIN HEMORRAGIA NI PERFORACION</t>
  </si>
  <si>
    <t>K291</t>
  </si>
  <si>
    <t>OTRAS GASTRITIS AGUDAS</t>
  </si>
  <si>
    <t>K295</t>
  </si>
  <si>
    <t>GASTRITIS CRONICA, NO ESPECIFICADA</t>
  </si>
  <si>
    <t>K296</t>
  </si>
  <si>
    <t>OTRAS GASTRITIS</t>
  </si>
  <si>
    <t>K297</t>
  </si>
  <si>
    <t>GASTRITIS, NO ESPECIFICADA</t>
  </si>
  <si>
    <t>K319</t>
  </si>
  <si>
    <t>ENFERMEDAD DEL ESTOMAGO Y DEL DUODENO, NO ESPECIFICADA</t>
  </si>
  <si>
    <t>K352</t>
  </si>
  <si>
    <t>APENDICITIS AGUDA CON PERITONITIS GENERALIZADA</t>
  </si>
  <si>
    <t>K404</t>
  </si>
  <si>
    <t>HERNIA INGUINAL UNILATERAL O NO ESPECIFICADA, CON GANGRENA</t>
  </si>
  <si>
    <t>K421</t>
  </si>
  <si>
    <t>HERNIA UMBILICAL CON GANGRENA</t>
  </si>
  <si>
    <t>K435</t>
  </si>
  <si>
    <t>HERNIA PARAESTOMAL SIN OBSTRUCCION O GANGRENA</t>
  </si>
  <si>
    <t>K509</t>
  </si>
  <si>
    <t>ENFERMEDAD DE CROHN, NO ESPECIFICADA</t>
  </si>
  <si>
    <t>K564</t>
  </si>
  <si>
    <t>OTRAS OBSTRUCCIONES DEL INTESTINO</t>
  </si>
  <si>
    <t>K565</t>
  </si>
  <si>
    <t>ADHERENCIAS [BRIDAS] INTESTINALES CON OBSTRUCCION</t>
  </si>
  <si>
    <t>K567</t>
  </si>
  <si>
    <t>ILEO, NO ESPECIFICADO</t>
  </si>
  <si>
    <t>K573</t>
  </si>
  <si>
    <t>ENFERMEDAD DIVERTICULAR DEL INTESTINO GRUESO SIN PERFORACION NI ABSCESO</t>
  </si>
  <si>
    <t>K589</t>
  </si>
  <si>
    <t>SINDROME DEL COLON IRRITABLE SIN DIARREA</t>
  </si>
  <si>
    <t>K590</t>
  </si>
  <si>
    <t>CONSTIPACION</t>
  </si>
  <si>
    <t>K600</t>
  </si>
  <si>
    <t>FISURA ANAL AGUDA</t>
  </si>
  <si>
    <t>K605</t>
  </si>
  <si>
    <t>FISTULA ANORRECTAL</t>
  </si>
  <si>
    <t>K623</t>
  </si>
  <si>
    <t>PROLAPSO RECTAL</t>
  </si>
  <si>
    <t>K850</t>
  </si>
  <si>
    <t>PANCREATITIS IDIOPATICA AGUDA</t>
  </si>
  <si>
    <t>K869</t>
  </si>
  <si>
    <t>ENFERMEDAD DEL PANCREAS, NO ESPECIFICADA</t>
  </si>
  <si>
    <t>K928</t>
  </si>
  <si>
    <t>OTRAS ENFERMEDADES ESPECIFICADAS DEL SISTEMA DIGESTIVO</t>
  </si>
  <si>
    <t>L010</t>
  </si>
  <si>
    <t>IMPETIGO [CUALQUIER SITIO ANATOMICO] [CUALQUIER ORGANISMO]</t>
  </si>
  <si>
    <t>L020</t>
  </si>
  <si>
    <t>ABSCESO CUTANEO, FURUNCULO Y ANTRAX DE LA CARA</t>
  </si>
  <si>
    <t>L028</t>
  </si>
  <si>
    <t>ABSCESO CUTANEO, FURUNCULO Y ANTRAX DE OTROS SITIOS</t>
  </si>
  <si>
    <t>L029</t>
  </si>
  <si>
    <t>ABSCESO CUTANEO, FURUNCULO Y ANTRAX DE SITIO NO ESPECIFICADO</t>
  </si>
  <si>
    <t>L030</t>
  </si>
  <si>
    <t>CELULITIS DE LOS DEDOS DE LA MANO Y DEL PIE</t>
  </si>
  <si>
    <t>L038</t>
  </si>
  <si>
    <t>CELULITIS DE OTROS SITIOS</t>
  </si>
  <si>
    <t>L040</t>
  </si>
  <si>
    <t>LINFADENITIS AGUDA DE CARA, CABEZA Y CUELLO</t>
  </si>
  <si>
    <t>L059</t>
  </si>
  <si>
    <t>QUISTE PILONIDAL SIN ABSCESO</t>
  </si>
  <si>
    <t>L22X</t>
  </si>
  <si>
    <t>DERMATITIS DEL PAÑAL</t>
  </si>
  <si>
    <t>L503</t>
  </si>
  <si>
    <t>URTICARIA DERMATOGRAFICA</t>
  </si>
  <si>
    <t>L519</t>
  </si>
  <si>
    <t>ERITEMA MULTIFORME, NO ESPECIFICADO</t>
  </si>
  <si>
    <t>L600</t>
  </si>
  <si>
    <t>UÑA ENCARNADA</t>
  </si>
  <si>
    <t>L980</t>
  </si>
  <si>
    <t>GRANULOMA PIOGENO</t>
  </si>
  <si>
    <t>L984</t>
  </si>
  <si>
    <t>ULCERA CRONICA DE LA PIEL, NO CLASIFICADA EN OTRA PARTE</t>
  </si>
  <si>
    <t>M028</t>
  </si>
  <si>
    <t>OTRAS ARTROPATIAS REACTIVAS</t>
  </si>
  <si>
    <t>M548</t>
  </si>
  <si>
    <t>OTRAS DORSALGIAS</t>
  </si>
  <si>
    <t>M653</t>
  </si>
  <si>
    <t>DEDO EN GATILLO</t>
  </si>
  <si>
    <t>M662</t>
  </si>
  <si>
    <t>RUPTURA ESPONTANEA DE TENDONES EXTENSORES</t>
  </si>
  <si>
    <t>M866</t>
  </si>
  <si>
    <t>OTRAS OSTEOMIELITIS CRONICAS</t>
  </si>
  <si>
    <t>M889</t>
  </si>
  <si>
    <t>ENFERMEDAD OSEA DE PAGET, HUESOS NO ESPECIFICADOS</t>
  </si>
  <si>
    <t>M940</t>
  </si>
  <si>
    <t>SINDROME DE LA ARTICULACION CONDROCOSTAL [TIETZE]</t>
  </si>
  <si>
    <t>N181</t>
  </si>
  <si>
    <t>ENFERMEDAD RENAL CRONICA, ETAPA 1</t>
  </si>
  <si>
    <t>N182</t>
  </si>
  <si>
    <t>ENFERMEDAD RENAL CRONICA, ETAPA 2</t>
  </si>
  <si>
    <t>N183</t>
  </si>
  <si>
    <t>ENFERMEDAD RENAL CRONICA, ETAPA 3</t>
  </si>
  <si>
    <t>N185</t>
  </si>
  <si>
    <t>ENFERMEDAD RENAL CRONICA, ETAPA 5</t>
  </si>
  <si>
    <t>N189</t>
  </si>
  <si>
    <t>ENFERMEDAD RENAL CRONICA, NO ESPECIFICADA</t>
  </si>
  <si>
    <t>N220</t>
  </si>
  <si>
    <t>LITIASIS URINARIA EN ESQUISTOSOMIASIS [BILHARZIASIS]</t>
  </si>
  <si>
    <t>N301</t>
  </si>
  <si>
    <t>CISTITIS INTERSTICIAL (CRONICA)</t>
  </si>
  <si>
    <t>N338</t>
  </si>
  <si>
    <t>TRASTORNOS DE LA VEJIGA EN OTRAS ENFERMEDADES CLASIFICADAS EN OTRA PARTE</t>
  </si>
  <si>
    <t>N340</t>
  </si>
  <si>
    <t>ABSCESO URETRAL</t>
  </si>
  <si>
    <t>N359</t>
  </si>
  <si>
    <t>ESTRECHEZ URETRAL, NO ESPECIFICADA</t>
  </si>
  <si>
    <t>N393</t>
  </si>
  <si>
    <t>INCONTINENCIA URINARIA POR TENSION</t>
  </si>
  <si>
    <t>N459</t>
  </si>
  <si>
    <t>ORQUITIS, EPIDIDIMITIS Y ORQUIEPIDIDIMITIS SIN ABSCESO</t>
  </si>
  <si>
    <t>N602</t>
  </si>
  <si>
    <t>FIBROADENOSIS DE MAMA</t>
  </si>
  <si>
    <t>N61X</t>
  </si>
  <si>
    <t>N648</t>
  </si>
  <si>
    <t>OTROS TRASTORNOS ESPECIFICADOS DE LA MAMA</t>
  </si>
  <si>
    <t>N649</t>
  </si>
  <si>
    <t>TRASTORNO DE LA MAMA, NO ESPECIFICADO</t>
  </si>
  <si>
    <t>N72X</t>
  </si>
  <si>
    <t>N739</t>
  </si>
  <si>
    <t>ENFERMEDAD INFLAMATORIA PELVICA FEMENINA, NO ESPECIFICADA</t>
  </si>
  <si>
    <t>N750</t>
  </si>
  <si>
    <t>QUISTE DE LA GLANDULA DE BARTHOLIN</t>
  </si>
  <si>
    <t>N751</t>
  </si>
  <si>
    <t>ABSCESO DE LA GLANDULA DE BARTHOLIN</t>
  </si>
  <si>
    <t>N764</t>
  </si>
  <si>
    <t>ABSCESO VULVAR</t>
  </si>
  <si>
    <t>N808</t>
  </si>
  <si>
    <t>OTRAS ENDOMETRIOSIS</t>
  </si>
  <si>
    <t>N809</t>
  </si>
  <si>
    <t>ENDOMETRIOSIS, NO ESPECIFICADA</t>
  </si>
  <si>
    <t>N820</t>
  </si>
  <si>
    <t>FISTULA VESICOVAGINAL</t>
  </si>
  <si>
    <t>N832</t>
  </si>
  <si>
    <t>OTROS QUISTES OVARICOS Y LOS NO ESPECIFICADOS</t>
  </si>
  <si>
    <t>N835</t>
  </si>
  <si>
    <t>TORSION DE OVARIO, PEDICULO DE OVARIO Y TROMPA DE FALOPIO</t>
  </si>
  <si>
    <t>N839</t>
  </si>
  <si>
    <t>ENFERMEDAD NO INFLAMATORIA DEL OVARIO, DE LA TROMPA DE FALOPIO Y DEL LIGAMENTO ANCHO, NO ESPECIFICADA</t>
  </si>
  <si>
    <t>N849</t>
  </si>
  <si>
    <t>POLIPO DEL TRACTO GENITAL FEMENINO, NO ESPECIFICADO</t>
  </si>
  <si>
    <t>N850</t>
  </si>
  <si>
    <t>HIPERPLASIA DE GLANDULA DEL ENDOMETRIO</t>
  </si>
  <si>
    <t>N852</t>
  </si>
  <si>
    <t>HIPERTROFIA DEL UTERO</t>
  </si>
  <si>
    <t>N857</t>
  </si>
  <si>
    <t>HEMATOMETRA</t>
  </si>
  <si>
    <t>N913</t>
  </si>
  <si>
    <t>OLIGOMENORREA PRIMARIA</t>
  </si>
  <si>
    <t>N925</t>
  </si>
  <si>
    <t>OTRAS MENSTRUACIONES IRREGULARES ESPECIFICADAS</t>
  </si>
  <si>
    <t>N938</t>
  </si>
  <si>
    <t>OTRAS HEMORRAGIAS UTERINAS O VAGINALES ANORMALES ESPECIFICADAS</t>
  </si>
  <si>
    <t>O001</t>
  </si>
  <si>
    <t>EMBARAZO TUBARICO</t>
  </si>
  <si>
    <t>O019</t>
  </si>
  <si>
    <t>MOLA HIDATIFORME, NO ESPECIFICADA</t>
  </si>
  <si>
    <t>O030</t>
  </si>
  <si>
    <t>ABORTO ESPONTANEO INCOMPLETO, COMPLICADO CON INFECCION GENITAL Y PELVIANA</t>
  </si>
  <si>
    <t>O037</t>
  </si>
  <si>
    <t>ABORTO ESPONTANEO COMPLETO O NO ESPECIFICADO, COMPLICADO POR EMBOLIA</t>
  </si>
  <si>
    <t>O038</t>
  </si>
  <si>
    <t>ABORTO ESPONTANEO COMPLETO O NO ESPECIFICADO, CON OTRAS COMPLICACIONES ESPECIFICADAS Y LAS NO ESPECIFICADAS</t>
  </si>
  <si>
    <t>O089</t>
  </si>
  <si>
    <t>COMPLICACION NO ESPECIFICADA CONSECUTIVA AL ABORTO, AL EMBARAZO ECTOPICO Y AL EMBARAZO MOLAR</t>
  </si>
  <si>
    <t>O109</t>
  </si>
  <si>
    <t>HIPERTENSION PREEXISTENTE NO ESPECIFICADA, QUE COMPLICA EL EMBARAZO, EL PARTO Y EL PUERPERIO</t>
  </si>
  <si>
    <t>O13X</t>
  </si>
  <si>
    <t>HIPERTENSION GESTACIONAL [INDUCIDA POR EL EMBARAZO]</t>
  </si>
  <si>
    <t>O141</t>
  </si>
  <si>
    <t>PREECLAMPSIA SEVERA</t>
  </si>
  <si>
    <t>O149</t>
  </si>
  <si>
    <t>PREECLAMPSIA, NO ESPECIFICADA</t>
  </si>
  <si>
    <t>O218</t>
  </si>
  <si>
    <t>OTROS VOMITOS QUE COMPLICAN EL EMBARAZO</t>
  </si>
  <si>
    <t>O230</t>
  </si>
  <si>
    <t>INFECCION DEL RIÑON EN EL EMBARAZO</t>
  </si>
  <si>
    <t>O234</t>
  </si>
  <si>
    <t>INFECCION NO ESPECIFICADA DE LAS VIAS URINARIAS EN EL EMBARAZO</t>
  </si>
  <si>
    <t>O235</t>
  </si>
  <si>
    <t>INFECCION GENITAL EN EL EMBARAZO</t>
  </si>
  <si>
    <t>O239</t>
  </si>
  <si>
    <t>OTRAS INFECCIONES Y LAS NO ESPECIFICADAS DE LAS VIAS GENITOURINARIAS EN EL EMBARAZO</t>
  </si>
  <si>
    <t>O249</t>
  </si>
  <si>
    <t>DIABETES MELLITUS NO ESPECIFICADA, EN EL EMBARAZO</t>
  </si>
  <si>
    <t>O300</t>
  </si>
  <si>
    <t>EMBARAZO DOBLE</t>
  </si>
  <si>
    <t>O342</t>
  </si>
  <si>
    <t>ATENCION MATERNA POR CICATRIZ UTERINA DEBIDA A CIRUGIA PREVIA</t>
  </si>
  <si>
    <t>O364</t>
  </si>
  <si>
    <t>ATENCION MATERNA POR MUERTE INTRAUTERINA</t>
  </si>
  <si>
    <t>O369</t>
  </si>
  <si>
    <t>ATENCION MATERNA POR PROBLEMAS FETALES NO ESPECIFICADOS</t>
  </si>
  <si>
    <t>O410</t>
  </si>
  <si>
    <t>OLIGOHIDRAMNIOS</t>
  </si>
  <si>
    <t>O420</t>
  </si>
  <si>
    <t>RUPTURA PREMATURA DE LAS MEMBRANAS, E INICIO DEL TRABAJO DE PARTO DENTRO DE LAS 24 HORAS</t>
  </si>
  <si>
    <t>O429</t>
  </si>
  <si>
    <t>RUPTURA PREMATURA DE LAS MEMBRANAS, SIN OTRA ESPECIFICACION</t>
  </si>
  <si>
    <t>O440</t>
  </si>
  <si>
    <t>PLACENTA PREVIA CON ESPECIFICACION DE QUE NO HUBO HEMORRAGIA</t>
  </si>
  <si>
    <t>O479</t>
  </si>
  <si>
    <t>FALSO TRABAJO DE PARTO, SIN OTRA ESPECIFICACION</t>
  </si>
  <si>
    <t>O48X</t>
  </si>
  <si>
    <t>O600</t>
  </si>
  <si>
    <t>TRABAJO DE PARTO PREMATURO SIN PARTO</t>
  </si>
  <si>
    <t>O620</t>
  </si>
  <si>
    <t>CONTRACCIONES PRIMARIAS INADECUADAS</t>
  </si>
  <si>
    <t>O622</t>
  </si>
  <si>
    <t>OTRAS INERCIAS UTERINAS</t>
  </si>
  <si>
    <t>O624</t>
  </si>
  <si>
    <t>CONTRACCIONES UTERINAS HIPERTONICAS, INCOORDINADAS Y PROLONGADAS</t>
  </si>
  <si>
    <t>O639</t>
  </si>
  <si>
    <t>TRABAJO DE PARTO PROLONGADO, NO ESPECIFICADO</t>
  </si>
  <si>
    <t>O700</t>
  </si>
  <si>
    <t>DESGARRO PERINEAL DE PRIMER GRADO DURANTE EL PARTO</t>
  </si>
  <si>
    <t>O701</t>
  </si>
  <si>
    <t>DESGARRO PERINEAL DE SEGUNDO GRADO DURANTE EL PARTO</t>
  </si>
  <si>
    <t>O713</t>
  </si>
  <si>
    <t>DESGARRO OBSTETRICO DEL CUELLO UTERINO</t>
  </si>
  <si>
    <t>O716</t>
  </si>
  <si>
    <t>TRAUMATISMO OBSTETRICO DE LOS LIGAMENTOS Y ARTICULACIONES DE LA PELVIS</t>
  </si>
  <si>
    <t>O721</t>
  </si>
  <si>
    <t>OTRAS HEMORRAGIAS POSTPARTO INMEDIATAS</t>
  </si>
  <si>
    <t>O731</t>
  </si>
  <si>
    <t>RETENCION DE FRAGMENTOS DE LA PLACENTA O DE LAS MEMBRANAS, SIN HEMORRAGIA</t>
  </si>
  <si>
    <t>O800</t>
  </si>
  <si>
    <t>PARTO UNICO ESPONTANEO, PRESENTACION CEFALICA DE VERTICE</t>
  </si>
  <si>
    <t>O808</t>
  </si>
  <si>
    <t>PARTO UNICO ESPONTANEO, OTRAS PRESENTACIONES</t>
  </si>
  <si>
    <t>O839</t>
  </si>
  <si>
    <t>PARTO UNICO ASISTIDO, SIN OTRA ESPECIFICACION</t>
  </si>
  <si>
    <t>O840</t>
  </si>
  <si>
    <t>PARTO MULTIPLE, TODOS ESPONTANEOS</t>
  </si>
  <si>
    <t>O860</t>
  </si>
  <si>
    <t>INFECCION DE HERIDA QUIRURGICA OBSTETRICA</t>
  </si>
  <si>
    <t>O901</t>
  </si>
  <si>
    <t>DEHISCENCIA DE SUTURA OBSTETRICA PERINEAL</t>
  </si>
  <si>
    <t>O902</t>
  </si>
  <si>
    <t>HEMATOMA DE HERIDA QUIRURGICA OBSTETRICA</t>
  </si>
  <si>
    <t>O912</t>
  </si>
  <si>
    <t>MASTITIS NO PURULENTA ASOCIADA CON EL PARTO</t>
  </si>
  <si>
    <t>O990</t>
  </si>
  <si>
    <t>ANEMIA QUE COMPLICA EL EMBARAZO, EL PARTO Y EL PUERPERIO</t>
  </si>
  <si>
    <t>O992</t>
  </si>
  <si>
    <t>ENFERMEDADES ENDOCRINAS, DE LA NUTRICION Y DEL METABOLISMO QUE COMPLICAN EL EMBARAZO, EL PARTO Y EL PUERPERIO</t>
  </si>
  <si>
    <t>P034</t>
  </si>
  <si>
    <t>FETO Y RECIEN NACIDO AFECTADOS POR PARTO POR CESAREA</t>
  </si>
  <si>
    <t>P059</t>
  </si>
  <si>
    <t>RETARDO DEL CRECIMIENTO FETAL, NO ESPECIFICADO</t>
  </si>
  <si>
    <t>P071</t>
  </si>
  <si>
    <t>OTRO PESO BAJO AL NACER</t>
  </si>
  <si>
    <t>P073</t>
  </si>
  <si>
    <t>OTROS RECIEN NACIDOS PRETERMINO</t>
  </si>
  <si>
    <t>P201</t>
  </si>
  <si>
    <t>HIPOXIA INTRAUTERINA NOTADA POR PRIMERA VEZ DURANTE EL TRABAJO DE PARTO Y EL PARTO</t>
  </si>
  <si>
    <t>P210</t>
  </si>
  <si>
    <t>ASFIXIA DEL NACIMIENTO, SEVERA</t>
  </si>
  <si>
    <t>P220</t>
  </si>
  <si>
    <t>SINDROME DE DIFICULTAD RESPIRATORIA DEL RECIEN NACIDO</t>
  </si>
  <si>
    <t>P239</t>
  </si>
  <si>
    <t>NEUMONIA CONGENITA, ORGANISMO NO ESPECIFICADO</t>
  </si>
  <si>
    <t>P240</t>
  </si>
  <si>
    <t>ASPIRACION NEONATAL DE MECONIO</t>
  </si>
  <si>
    <t>P271</t>
  </si>
  <si>
    <t>DISPLASIA BRONCOPULMONAR ORIGINADA EN EL PERIODO PERINATAL</t>
  </si>
  <si>
    <t>P278</t>
  </si>
  <si>
    <t>OTRAS ENFERMEDADES RESPIRATORIAS CRONICAS ORIGINADAS EN EL PERIODO PERINATAL</t>
  </si>
  <si>
    <t>P599</t>
  </si>
  <si>
    <t>ICTERICIA NEONATAL, NO ESPECIFICADA</t>
  </si>
  <si>
    <t>P704</t>
  </si>
  <si>
    <t>OTRAS HIPOGLICEMIAS NEONATALES</t>
  </si>
  <si>
    <t>P740</t>
  </si>
  <si>
    <t>ACIDOSIS METABOLICA TARDIA DEL RECIEN NACIDO</t>
  </si>
  <si>
    <t>P741</t>
  </si>
  <si>
    <t>DESHIDRATACION DEL RECIEN NACIDO</t>
  </si>
  <si>
    <t>P810</t>
  </si>
  <si>
    <t>HIPERTERMIA DEL RECIEN NACIDO INDUCIDA POR LAS CONDICIONES AMBIENTALES</t>
  </si>
  <si>
    <t>P819</t>
  </si>
  <si>
    <t>ALTERACION NO ESPECIFICADA DE LA REGULACION DE LA TEMPERATURA EN EL RECIEN NACIDO</t>
  </si>
  <si>
    <t>P90X</t>
  </si>
  <si>
    <t>P920</t>
  </si>
  <si>
    <t>VOMITOS DEL RECIEN NACIDO</t>
  </si>
  <si>
    <t>P923</t>
  </si>
  <si>
    <t>HIPOALIMENTACION DEL RECIEN NACIDO</t>
  </si>
  <si>
    <t>P95X</t>
  </si>
  <si>
    <t>Q201</t>
  </si>
  <si>
    <t>TRANSPOSICION DE LOS GRANDES VASOS EN VENTRICULO DERECHO</t>
  </si>
  <si>
    <t>Q210</t>
  </si>
  <si>
    <t>DEFECTO DEL TABIQUE VENTRICULAR</t>
  </si>
  <si>
    <t>Q501</t>
  </si>
  <si>
    <t>QUISTE EN DESARROLLO DEL OVARIO</t>
  </si>
  <si>
    <t>Q521</t>
  </si>
  <si>
    <t>DUPLICACION DE LA VAGINA</t>
  </si>
  <si>
    <t>Q699</t>
  </si>
  <si>
    <t>POLIDACTILIA, NO ESPECIFICADA</t>
  </si>
  <si>
    <t>Q709</t>
  </si>
  <si>
    <t>SINDACTILIA, NO ESPECIFICADA</t>
  </si>
  <si>
    <t>Q790</t>
  </si>
  <si>
    <t>HERNIA DIAFRAGMATICA CONGENITA</t>
  </si>
  <si>
    <t>Q909</t>
  </si>
  <si>
    <t>SINDROME DE DOWN, NO ESPECIFICADO</t>
  </si>
  <si>
    <t>R010</t>
  </si>
  <si>
    <t>SOPLOS CARDIACOS BENIGNOS O INOCENTES</t>
  </si>
  <si>
    <t>R100</t>
  </si>
  <si>
    <t>ABDOMEN AGUDO</t>
  </si>
  <si>
    <t>R102</t>
  </si>
  <si>
    <t>DOLOR PELVICO Y PERINEAL</t>
  </si>
  <si>
    <t>R14X</t>
  </si>
  <si>
    <t>R17X</t>
  </si>
  <si>
    <t>R31X</t>
  </si>
  <si>
    <t>R32X</t>
  </si>
  <si>
    <t>R33X</t>
  </si>
  <si>
    <t>R51X</t>
  </si>
  <si>
    <t>R568</t>
  </si>
  <si>
    <t>OTRAS CONVULSIONES Y LAS NO ESPECIFICADAS</t>
  </si>
  <si>
    <t>R601</t>
  </si>
  <si>
    <t>EDEMA GENERALIZADO</t>
  </si>
  <si>
    <t>R653</t>
  </si>
  <si>
    <t>SINDROME DE RESPUESTA INFLAMATORIA SISTEMICA DE ORIGEN NO INFECCIOSO, CON FALLA ORGANICA</t>
  </si>
  <si>
    <t>R739</t>
  </si>
  <si>
    <t>HIPERGLICEMIA, NO ESPECIFICADA</t>
  </si>
  <si>
    <t>S018</t>
  </si>
  <si>
    <t>HERIDA DE OTRAS PARTES DE LA CABEZA</t>
  </si>
  <si>
    <t>S052</t>
  </si>
  <si>
    <t>LACERACION Y RUPTURA OCULAR CON PROLAPSO O PERDIDA DEL TEJIDO INTRAOCULAR</t>
  </si>
  <si>
    <t>S059</t>
  </si>
  <si>
    <t>TRAUMATISMO DEL OJO Y DE LA ORBITA, NO ESPECIFICADO</t>
  </si>
  <si>
    <t>S089</t>
  </si>
  <si>
    <t>AMPUTACION TRAUMATICA DE PARTE NO ESPECIFICADA DE LA CABEZA</t>
  </si>
  <si>
    <t>S302</t>
  </si>
  <si>
    <t>CONTUSION DE ORGANOS GENITALES EXTERNOS</t>
  </si>
  <si>
    <t>S310</t>
  </si>
  <si>
    <t>HERIDA DE LA REGION LUMBOSACRA Y DE LA PELVIS</t>
  </si>
  <si>
    <t>S318</t>
  </si>
  <si>
    <t>HERIDAS DE OTRAS PARTES Y DE LAS NO ESPECIFICADAS DEL ABDOMEN</t>
  </si>
  <si>
    <t>S324</t>
  </si>
  <si>
    <t>FRACTURA DEL ACETABULO</t>
  </si>
  <si>
    <t>S369</t>
  </si>
  <si>
    <t>TRAUMATISMO DE ORGANO INTRAABDOMINAL NO ESPECIFICADO</t>
  </si>
  <si>
    <t>S424</t>
  </si>
  <si>
    <t>FRACTURA DE LA EPIFISIS INFERIOR DEL HUMERO</t>
  </si>
  <si>
    <t>S432</t>
  </si>
  <si>
    <t>LUXACION DE LA ARTICULACION ESTERNOCLAVICULAR</t>
  </si>
  <si>
    <t>S521</t>
  </si>
  <si>
    <t>FRACTURA DE LA EPIFISIS SUPERIOR DEL RADIO</t>
  </si>
  <si>
    <t>S522</t>
  </si>
  <si>
    <t>FRACTURA DE LA DIAFISIS DEL CUBITO</t>
  </si>
  <si>
    <t>S528</t>
  </si>
  <si>
    <t>FRACTURA DE OTRAS PARTES DEL ANTEBRAZO</t>
  </si>
  <si>
    <t>S529</t>
  </si>
  <si>
    <t>FRACTURA DEL ANTEBRAZO, PARTE NO ESPECIFICADA</t>
  </si>
  <si>
    <t>S622</t>
  </si>
  <si>
    <t>FRACTURA DEL PRIMER METACARPIANO</t>
  </si>
  <si>
    <t>S623</t>
  </si>
  <si>
    <t>FRACTURA DE OTROS HUESOS METACARPIANOS</t>
  </si>
  <si>
    <t>S632</t>
  </si>
  <si>
    <t>LUXACIONES MULTIPLES DE DEDOS DE LA MANO</t>
  </si>
  <si>
    <t>S711</t>
  </si>
  <si>
    <t>HERIDA DEL MUSLO</t>
  </si>
  <si>
    <t>S722</t>
  </si>
  <si>
    <t>FRACTURA SUBTROCANTERIANA</t>
  </si>
  <si>
    <t>S723</t>
  </si>
  <si>
    <t>FRACTURA DE LA DIAFISIS DEL FEMUR</t>
  </si>
  <si>
    <t>S727</t>
  </si>
  <si>
    <t>FRACTURAS MULTIPLES DEL FEMUR</t>
  </si>
  <si>
    <t>S728</t>
  </si>
  <si>
    <t>FRACTURAS DE OTRAS PARTES DEL FEMUR</t>
  </si>
  <si>
    <t>S798</t>
  </si>
  <si>
    <t>OTROS TRAUMATISMOS ESPECIFICADOS DE LA CADERA Y DEL MUSLO</t>
  </si>
  <si>
    <t>S800</t>
  </si>
  <si>
    <t>CONTUSION DE LA RODILLA</t>
  </si>
  <si>
    <t>S817</t>
  </si>
  <si>
    <t>HERIDAS MULTIPLES DE LA PIERNA</t>
  </si>
  <si>
    <t>S819</t>
  </si>
  <si>
    <t>HERIDA DE LA PIERNA, PARTE NO ESPECIFICADA</t>
  </si>
  <si>
    <t>S823</t>
  </si>
  <si>
    <t>FRACTURA DE LA EPIFISIS INFERIOR DE LA TIBIA</t>
  </si>
  <si>
    <t>S825</t>
  </si>
  <si>
    <t>FRACTURA DEL MALEOLO INTERNO</t>
  </si>
  <si>
    <t>S827</t>
  </si>
  <si>
    <t>FRACTURAS MULTIPLES DE LA PIERNA</t>
  </si>
  <si>
    <t>S829</t>
  </si>
  <si>
    <t>FRACTURA DE LA PIERNA, PARTE NO ESPECIFICADA</t>
  </si>
  <si>
    <t>S851</t>
  </si>
  <si>
    <t>TRAUMATISMO DE LA ARTERIA TIBIAL (ANTERIOR) (POSTERIOR)</t>
  </si>
  <si>
    <t>S852</t>
  </si>
  <si>
    <t>TRAUMATISMO DE LA ARTERIA PERONEA</t>
  </si>
  <si>
    <t>S898</t>
  </si>
  <si>
    <t>OTROS TRAUMATISMOS DE LA PIERNA, ESPECIFICADOS</t>
  </si>
  <si>
    <t>S910</t>
  </si>
  <si>
    <t>HERIDA DEL TOBILLO</t>
  </si>
  <si>
    <t>S920</t>
  </si>
  <si>
    <t>FRACTURA DEL CALCANEO</t>
  </si>
  <si>
    <t>S922</t>
  </si>
  <si>
    <t>FRACTURA DE OTRO(S) HUESO(S) DEL TARSO</t>
  </si>
  <si>
    <t>S931</t>
  </si>
  <si>
    <t>LUXACION DE DEDO(S) DEL PIE</t>
  </si>
  <si>
    <t>S934</t>
  </si>
  <si>
    <t>ESGUINCES Y TORCEDURAS DEL TOBILLO</t>
  </si>
  <si>
    <t>T068</t>
  </si>
  <si>
    <t>OTROS TRAUMATISMOS ESPECIFICADOS QUE AFECTAN MULTIPLES REGIONES DEL CUERPO</t>
  </si>
  <si>
    <t>T222</t>
  </si>
  <si>
    <t>QUEMADURA DEL HOMBRO Y MIEMBRO SUPERIOR, DE SEGUNDO GRADO, EXCEPTO DE LA MUÑECA Y DE LA MANO</t>
  </si>
  <si>
    <t>T252</t>
  </si>
  <si>
    <t>QUEMADURA DEL TOBILLO Y DEL PIE, DE SEGUNDO GRADO</t>
  </si>
  <si>
    <t>T290</t>
  </si>
  <si>
    <t>QUEMADURAS DE MULTIPLES REGIONES, GRADO NO ESPECIFICADO</t>
  </si>
  <si>
    <t>T302</t>
  </si>
  <si>
    <t>QUEMADURA DE SEGUNDO GRADO, REGION DEL CUERPO NO ESPECIFICADA</t>
  </si>
  <si>
    <t>T519</t>
  </si>
  <si>
    <t>EFECTO TOXICO DEL ALCOHOL, NO ESPECIFICADO</t>
  </si>
  <si>
    <t>T659</t>
  </si>
  <si>
    <t>EFECTO TOXICO DE SUSTANCIA NO ESPECIFICADA</t>
  </si>
  <si>
    <t>T793</t>
  </si>
  <si>
    <t>INFECCION POSTRAUMATICA DE HERIDA, NO CLASIFICADA EN OTRA PARTE</t>
  </si>
  <si>
    <t>T815</t>
  </si>
  <si>
    <t>CUERPO EXTRAÑO DEJADO ACCIDENTALMENTE EN CAVIDAD CORPORAL O EN HERIDA OPERATORIA CONSECUTIVA A PROCEDIMIENTO</t>
  </si>
  <si>
    <t>T819</t>
  </si>
  <si>
    <t>COMPLICACION DE PROCEDIMIENTOS, NO ESPECIFICADA</t>
  </si>
  <si>
    <t>ATENCION MATERNA RELACIONADA CON EL FETO Y CAVIDAD AMNIOTICA Y CON POSIBLES PROBLEM.DE PARTO(O30-O48)</t>
  </si>
  <si>
    <t>CAUSAS</t>
  </si>
  <si>
    <t>Proporción %</t>
  </si>
  <si>
    <t>MORBILIDAD DE EGRESOS HOSPITAL MAJES SEGÚN GRUPOS Y CATEGORIAS ENERO - 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</si>
</sst>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_ ;_ * \-#,##0_ ;_ * \-??_ ;_ @_ "/>
    <numFmt numFmtId="165" formatCode="0.0"/>
    <numFmt numFmtId="166" formatCode="_ * #,##0.0_ ;_ * \-#,##0.0_ ;_ * \-??_ ;_ @_ 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</font>
    <font>
      <sz val="8"/>
      <color theme="1"/>
      <name val="Tahoma"/>
      <family val="2"/>
    </font>
    <font>
      <b/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indexed="9"/>
      <name val="Arial"/>
      <family val="2"/>
    </font>
    <font>
      <b/>
      <sz val="11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</cellStyleXfs>
  <cellXfs count="63">
    <xf numFmtId="0" fontId="0" fillId="0" borderId="0" xfId="0"/>
    <xf numFmtId="3" fontId="3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/>
    </xf>
    <xf numFmtId="0" fontId="3" fillId="0" borderId="0" xfId="0" applyFont="1"/>
    <xf numFmtId="0" fontId="5" fillId="0" borderId="3" xfId="0" applyFont="1" applyBorder="1" applyAlignment="1">
      <alignment horizontal="left"/>
    </xf>
    <xf numFmtId="164" fontId="3" fillId="0" borderId="2" xfId="0" applyNumberFormat="1" applyFont="1" applyBorder="1"/>
    <xf numFmtId="3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8" fillId="0" borderId="0" xfId="4" applyNumberFormat="1" applyFont="1" applyAlignment="1">
      <alignment horizontal="right"/>
    </xf>
    <xf numFmtId="3" fontId="0" fillId="0" borderId="0" xfId="0" applyNumberFormat="1" applyAlignment="1">
      <alignment horizontal="left"/>
    </xf>
    <xf numFmtId="3" fontId="10" fillId="3" borderId="0" xfId="0" applyNumberFormat="1" applyFont="1" applyFill="1" applyAlignment="1">
      <alignment horizontal="right"/>
    </xf>
    <xf numFmtId="3" fontId="9" fillId="2" borderId="10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164" fontId="12" fillId="0" borderId="4" xfId="0" applyNumberFormat="1" applyFont="1" applyBorder="1" applyAlignment="1">
      <alignment horizontal="left"/>
    </xf>
    <xf numFmtId="3" fontId="6" fillId="0" borderId="4" xfId="0" applyNumberFormat="1" applyFont="1" applyBorder="1"/>
    <xf numFmtId="166" fontId="6" fillId="0" borderId="4" xfId="0" applyNumberFormat="1" applyFont="1" applyBorder="1"/>
    <xf numFmtId="164" fontId="13" fillId="0" borderId="4" xfId="0" applyNumberFormat="1" applyFont="1" applyBorder="1" applyAlignment="1">
      <alignment horizontal="left"/>
    </xf>
    <xf numFmtId="3" fontId="14" fillId="0" borderId="4" xfId="0" applyNumberFormat="1" applyFont="1" applyBorder="1"/>
    <xf numFmtId="166" fontId="14" fillId="0" borderId="4" xfId="0" applyNumberFormat="1" applyFont="1" applyBorder="1"/>
    <xf numFmtId="3" fontId="15" fillId="0" borderId="0" xfId="0" applyNumberFormat="1" applyFont="1" applyAlignment="1">
      <alignment horizontal="right" vertical="center"/>
    </xf>
    <xf numFmtId="3" fontId="16" fillId="0" borderId="0" xfId="0" applyNumberFormat="1" applyFont="1" applyAlignment="1">
      <alignment horizontal="right" vertical="center"/>
    </xf>
    <xf numFmtId="3" fontId="15" fillId="0" borderId="0" xfId="0" applyNumberFormat="1" applyFont="1" applyAlignment="1">
      <alignment horizontal="left" vertical="center"/>
    </xf>
    <xf numFmtId="14" fontId="14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0" fontId="3" fillId="0" borderId="18" xfId="0" applyFont="1" applyBorder="1"/>
    <xf numFmtId="0" fontId="3" fillId="0" borderId="19" xfId="0" applyFont="1" applyBorder="1"/>
    <xf numFmtId="164" fontId="3" fillId="0" borderId="18" xfId="0" applyNumberFormat="1" applyFont="1" applyBorder="1"/>
    <xf numFmtId="165" fontId="3" fillId="0" borderId="18" xfId="0" applyNumberFormat="1" applyFont="1" applyBorder="1"/>
    <xf numFmtId="166" fontId="6" fillId="0" borderId="2" xfId="0" applyNumberFormat="1" applyFont="1" applyBorder="1"/>
    <xf numFmtId="166" fontId="6" fillId="0" borderId="1" xfId="0" applyNumberFormat="1" applyFont="1" applyBorder="1"/>
    <xf numFmtId="166" fontId="14" fillId="0" borderId="1" xfId="0" applyNumberFormat="1" applyFont="1" applyBorder="1"/>
    <xf numFmtId="0" fontId="6" fillId="0" borderId="1" xfId="0" applyFont="1" applyBorder="1"/>
    <xf numFmtId="0" fontId="14" fillId="0" borderId="0" xfId="0" applyFont="1"/>
    <xf numFmtId="3" fontId="6" fillId="0" borderId="1" xfId="0" applyNumberFormat="1" applyFont="1" applyBorder="1" applyAlignment="1">
      <alignment horizontal="right"/>
    </xf>
    <xf numFmtId="0" fontId="14" fillId="0" borderId="1" xfId="0" applyFont="1" applyBorder="1"/>
    <xf numFmtId="3" fontId="14" fillId="0" borderId="1" xfId="0" applyNumberFormat="1" applyFont="1" applyBorder="1" applyAlignment="1">
      <alignment horizontal="right"/>
    </xf>
    <xf numFmtId="164" fontId="14" fillId="0" borderId="0" xfId="0" applyNumberFormat="1" applyFont="1"/>
    <xf numFmtId="0" fontId="6" fillId="0" borderId="17" xfId="0" applyFont="1" applyBorder="1"/>
    <xf numFmtId="0" fontId="6" fillId="0" borderId="7" xfId="0" applyFont="1" applyBorder="1"/>
    <xf numFmtId="3" fontId="6" fillId="0" borderId="2" xfId="0" applyNumberFormat="1" applyFont="1" applyBorder="1" applyAlignment="1">
      <alignment horizontal="right"/>
    </xf>
    <xf numFmtId="0" fontId="11" fillId="0" borderId="5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left"/>
    </xf>
    <xf numFmtId="166" fontId="3" fillId="0" borderId="16" xfId="0" applyNumberFormat="1" applyFont="1" applyBorder="1" applyAlignment="1">
      <alignment horizontal="center"/>
    </xf>
    <xf numFmtId="3" fontId="10" fillId="3" borderId="15" xfId="0" applyNumberFormat="1" applyFont="1" applyFill="1" applyBorder="1" applyAlignment="1">
      <alignment horizontal="center"/>
    </xf>
    <xf numFmtId="0" fontId="7" fillId="0" borderId="0" xfId="4" applyFont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3" fontId="9" fillId="2" borderId="10" xfId="0" applyNumberFormat="1" applyFont="1" applyFill="1" applyBorder="1" applyAlignment="1">
      <alignment horizontal="center" vertical="center"/>
    </xf>
    <xf numFmtId="3" fontId="9" fillId="3" borderId="11" xfId="0" applyNumberFormat="1" applyFont="1" applyFill="1" applyBorder="1" applyAlignment="1">
      <alignment horizontal="center" vertical="center" wrapText="1"/>
    </xf>
    <xf numFmtId="3" fontId="9" fillId="3" borderId="14" xfId="0" applyNumberFormat="1" applyFont="1" applyFill="1" applyBorder="1" applyAlignment="1">
      <alignment horizontal="center" vertical="center" wrapText="1"/>
    </xf>
    <xf numFmtId="14" fontId="14" fillId="0" borderId="7" xfId="0" applyNumberFormat="1" applyFont="1" applyBorder="1" applyAlignment="1">
      <alignment horizontal="left" vertical="center"/>
    </xf>
    <xf numFmtId="14" fontId="1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11" fillId="0" borderId="5" xfId="0" applyNumberFormat="1" applyFont="1" applyBorder="1" applyAlignment="1">
      <alignment horizontal="center" wrapText="1"/>
    </xf>
    <xf numFmtId="3" fontId="8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 wrapText="1"/>
    </xf>
    <xf numFmtId="164" fontId="5" fillId="0" borderId="0" xfId="0" applyNumberFormat="1" applyFont="1"/>
  </cellXfs>
  <cellStyles count="5">
    <cellStyle name="Normal" xfId="0" builtinId="0"/>
    <cellStyle name="Normal 3" xfId="1" xr:uid="{00000000-0005-0000-0000-000001000000}"/>
    <cellStyle name="Normal 4" xfId="2" xr:uid="{00000000-0005-0000-0000-000002000000}"/>
    <cellStyle name="Normal 6" xfId="3" xr:uid="{00000000-0005-0000-0000-000003000000}"/>
    <cellStyle name="Normal__EGRESOS_POR_ESTANCIAS_SEXO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2028825</xdr:colOff>
      <xdr:row>2</xdr:row>
      <xdr:rowOff>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41A3BB50-8026-4401-87ED-E6CD80646A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2085975</xdr:colOff>
      <xdr:row>2</xdr:row>
      <xdr:rowOff>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6201ED6A-D2AC-4F7D-B57E-F6AD32AA29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1971675</xdr:colOff>
      <xdr:row>2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3C1B5B5B-E12C-4899-AF11-D2FD314E7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2047875</xdr:colOff>
      <xdr:row>2</xdr:row>
      <xdr:rowOff>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5364E5C4-1BB0-4620-9009-0E66C7D675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428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15"/>
  <sheetViews>
    <sheetView workbookViewId="0">
      <selection activeCell="D8" sqref="D8:M10"/>
    </sheetView>
  </sheetViews>
  <sheetFormatPr baseColWidth="10" defaultRowHeight="15" x14ac:dyDescent="0.25"/>
  <cols>
    <col min="1" max="1" width="5.140625" customWidth="1"/>
    <col min="2" max="2" width="107.28515625" customWidth="1"/>
    <col min="3" max="3" width="14" customWidth="1"/>
    <col min="4" max="13" width="6.7109375" style="2" customWidth="1"/>
    <col min="14" max="14" width="5.7109375" customWidth="1"/>
  </cols>
  <sheetData>
    <row r="1" spans="1:13" x14ac:dyDescent="0.25">
      <c r="F1" s="22" t="s">
        <v>547</v>
      </c>
    </row>
    <row r="2" spans="1:13" x14ac:dyDescent="0.25">
      <c r="I2" s="21" t="s">
        <v>548</v>
      </c>
      <c r="M2" s="23"/>
    </row>
    <row r="4" spans="1:13" ht="18" x14ac:dyDescent="0.25">
      <c r="A4" s="47" t="s">
        <v>208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x14ac:dyDescent="0.25">
      <c r="B5" s="6" t="s">
        <v>13</v>
      </c>
      <c r="C5" s="7" t="s">
        <v>549</v>
      </c>
      <c r="E5" s="6"/>
      <c r="F5" s="6"/>
      <c r="G5" s="6"/>
      <c r="H5" s="6"/>
      <c r="I5" s="6"/>
      <c r="J5" s="6"/>
      <c r="K5" s="6"/>
      <c r="M5" s="8"/>
    </row>
    <row r="6" spans="1:13" ht="15" customHeight="1" x14ac:dyDescent="0.25">
      <c r="B6" s="6" t="s">
        <v>14</v>
      </c>
      <c r="C6" s="7" t="s">
        <v>550</v>
      </c>
      <c r="E6" s="6"/>
      <c r="F6" s="6"/>
      <c r="G6" s="6"/>
      <c r="H6" s="6"/>
      <c r="I6" s="6"/>
      <c r="J6" s="6"/>
      <c r="K6" s="6"/>
      <c r="M6" s="8"/>
    </row>
    <row r="7" spans="1:13" x14ac:dyDescent="0.25">
      <c r="C7" s="9" t="s">
        <v>15</v>
      </c>
    </row>
    <row r="8" spans="1:13" x14ac:dyDescent="0.25">
      <c r="A8" s="48" t="s">
        <v>209</v>
      </c>
      <c r="B8" s="49"/>
      <c r="C8" s="53" t="s">
        <v>18</v>
      </c>
      <c r="D8" s="52" t="s">
        <v>1</v>
      </c>
      <c r="E8" s="52"/>
      <c r="F8" s="52" t="s">
        <v>17</v>
      </c>
      <c r="G8" s="52"/>
      <c r="H8" s="52" t="s">
        <v>0</v>
      </c>
      <c r="I8" s="52"/>
      <c r="J8" s="52" t="s">
        <v>2</v>
      </c>
      <c r="K8" s="52"/>
      <c r="L8" s="52" t="s">
        <v>3</v>
      </c>
      <c r="M8" s="52"/>
    </row>
    <row r="9" spans="1:13" x14ac:dyDescent="0.25">
      <c r="A9" s="50"/>
      <c r="B9" s="51"/>
      <c r="C9" s="54"/>
      <c r="D9" s="11" t="s">
        <v>19</v>
      </c>
      <c r="E9" s="11" t="s">
        <v>20</v>
      </c>
      <c r="F9" s="11" t="s">
        <v>19</v>
      </c>
      <c r="G9" s="11" t="s">
        <v>20</v>
      </c>
      <c r="H9" s="11" t="s">
        <v>19</v>
      </c>
      <c r="I9" s="11" t="s">
        <v>20</v>
      </c>
      <c r="J9" s="11" t="s">
        <v>19</v>
      </c>
      <c r="K9" s="11" t="s">
        <v>20</v>
      </c>
      <c r="L9" s="11" t="s">
        <v>19</v>
      </c>
      <c r="M9" s="11" t="s">
        <v>20</v>
      </c>
    </row>
    <row r="10" spans="1:13" x14ac:dyDescent="0.25">
      <c r="A10" s="46" t="s">
        <v>21</v>
      </c>
      <c r="B10" s="46"/>
      <c r="C10" s="10">
        <f>SUM(D10:M10)</f>
        <v>4104</v>
      </c>
      <c r="D10" s="10">
        <v>238</v>
      </c>
      <c r="E10" s="10">
        <v>238</v>
      </c>
      <c r="F10" s="10">
        <v>39</v>
      </c>
      <c r="G10" s="10">
        <v>140</v>
      </c>
      <c r="H10" s="10">
        <v>73</v>
      </c>
      <c r="I10" s="10">
        <v>1400</v>
      </c>
      <c r="J10" s="10">
        <v>252</v>
      </c>
      <c r="K10" s="10">
        <v>1295</v>
      </c>
      <c r="L10" s="10">
        <v>202</v>
      </c>
      <c r="M10" s="10">
        <v>227</v>
      </c>
    </row>
    <row r="11" spans="1:13" x14ac:dyDescent="0.25">
      <c r="C11" s="2"/>
    </row>
    <row r="12" spans="1:13" x14ac:dyDescent="0.25">
      <c r="A12">
        <v>1506</v>
      </c>
      <c r="B12" t="s">
        <v>257</v>
      </c>
      <c r="C12" s="2">
        <v>1102</v>
      </c>
      <c r="D12" s="2">
        <v>0</v>
      </c>
      <c r="E12" s="2">
        <v>1</v>
      </c>
      <c r="F12" s="2">
        <v>0</v>
      </c>
      <c r="G12" s="2">
        <v>50</v>
      </c>
      <c r="H12" s="2">
        <v>0</v>
      </c>
      <c r="I12" s="2">
        <v>613</v>
      </c>
      <c r="J12" s="2">
        <v>0</v>
      </c>
      <c r="K12" s="2">
        <v>438</v>
      </c>
      <c r="L12" s="2">
        <v>0</v>
      </c>
      <c r="M12" s="2">
        <v>0</v>
      </c>
    </row>
    <row r="13" spans="1:13" x14ac:dyDescent="0.25">
      <c r="A13">
        <v>1508</v>
      </c>
      <c r="B13" t="s">
        <v>259</v>
      </c>
      <c r="C13" s="2">
        <v>354</v>
      </c>
      <c r="D13" s="2">
        <v>0</v>
      </c>
      <c r="E13" s="2">
        <v>0</v>
      </c>
      <c r="F13" s="2">
        <v>0</v>
      </c>
      <c r="G13" s="2">
        <v>18</v>
      </c>
      <c r="H13" s="2">
        <v>0</v>
      </c>
      <c r="I13" s="2">
        <v>224</v>
      </c>
      <c r="J13" s="2">
        <v>0</v>
      </c>
      <c r="K13" s="2">
        <v>112</v>
      </c>
      <c r="L13" s="2">
        <v>0</v>
      </c>
      <c r="M13" s="2">
        <v>0</v>
      </c>
    </row>
    <row r="14" spans="1:13" x14ac:dyDescent="0.25">
      <c r="A14">
        <v>1109</v>
      </c>
      <c r="B14" t="s">
        <v>238</v>
      </c>
      <c r="C14" s="2">
        <v>318</v>
      </c>
      <c r="D14" s="2">
        <v>1</v>
      </c>
      <c r="E14" s="2">
        <v>3</v>
      </c>
      <c r="F14" s="2">
        <v>0</v>
      </c>
      <c r="G14" s="2">
        <v>2</v>
      </c>
      <c r="H14" s="2">
        <v>8</v>
      </c>
      <c r="I14" s="2">
        <v>52</v>
      </c>
      <c r="J14" s="2">
        <v>58</v>
      </c>
      <c r="K14" s="2">
        <v>142</v>
      </c>
      <c r="L14" s="2">
        <v>23</v>
      </c>
      <c r="M14" s="2">
        <v>29</v>
      </c>
    </row>
    <row r="15" spans="1:13" x14ac:dyDescent="0.25">
      <c r="A15">
        <v>1501</v>
      </c>
      <c r="B15" t="s">
        <v>253</v>
      </c>
      <c r="C15" s="2">
        <v>276</v>
      </c>
      <c r="D15" s="2">
        <v>0</v>
      </c>
      <c r="E15" s="2">
        <v>0</v>
      </c>
      <c r="F15" s="2">
        <v>0</v>
      </c>
      <c r="G15" s="2">
        <v>7</v>
      </c>
      <c r="H15" s="2">
        <v>0</v>
      </c>
      <c r="I15" s="2">
        <v>121</v>
      </c>
      <c r="J15" s="2">
        <v>0</v>
      </c>
      <c r="K15" s="2">
        <v>148</v>
      </c>
      <c r="L15" s="2">
        <v>0</v>
      </c>
      <c r="M15" s="2">
        <v>0</v>
      </c>
    </row>
    <row r="16" spans="1:13" x14ac:dyDescent="0.25">
      <c r="A16">
        <v>1503</v>
      </c>
      <c r="B16" t="s">
        <v>255</v>
      </c>
      <c r="C16" s="2">
        <v>223</v>
      </c>
      <c r="D16" s="2">
        <v>0</v>
      </c>
      <c r="E16" s="2">
        <v>0</v>
      </c>
      <c r="F16" s="2">
        <v>0</v>
      </c>
      <c r="G16" s="2">
        <v>11</v>
      </c>
      <c r="H16" s="2">
        <v>0</v>
      </c>
      <c r="I16" s="2">
        <v>127</v>
      </c>
      <c r="J16" s="2">
        <v>0</v>
      </c>
      <c r="K16" s="2">
        <v>85</v>
      </c>
      <c r="L16" s="2">
        <v>0</v>
      </c>
      <c r="M16" s="2">
        <v>0</v>
      </c>
    </row>
    <row r="17" spans="1:13" x14ac:dyDescent="0.25">
      <c r="A17">
        <v>1802</v>
      </c>
      <c r="B17" t="s">
        <v>266</v>
      </c>
      <c r="C17" s="2">
        <v>174</v>
      </c>
      <c r="D17" s="2">
        <v>4</v>
      </c>
      <c r="E17" s="2">
        <v>8</v>
      </c>
      <c r="F17" s="2">
        <v>0</v>
      </c>
      <c r="G17" s="2">
        <v>10</v>
      </c>
      <c r="H17" s="2">
        <v>3</v>
      </c>
      <c r="I17" s="2">
        <v>60</v>
      </c>
      <c r="J17" s="2">
        <v>14</v>
      </c>
      <c r="K17" s="2">
        <v>51</v>
      </c>
      <c r="L17" s="2">
        <v>9</v>
      </c>
      <c r="M17" s="2">
        <v>15</v>
      </c>
    </row>
    <row r="18" spans="1:13" x14ac:dyDescent="0.25">
      <c r="A18">
        <v>1002</v>
      </c>
      <c r="B18" t="s">
        <v>226</v>
      </c>
      <c r="C18" s="2">
        <v>165</v>
      </c>
      <c r="D18" s="2">
        <v>61</v>
      </c>
      <c r="E18" s="2">
        <v>52</v>
      </c>
      <c r="F18" s="2">
        <v>1</v>
      </c>
      <c r="G18" s="2">
        <v>0</v>
      </c>
      <c r="H18" s="2">
        <v>0</v>
      </c>
      <c r="I18" s="2">
        <v>5</v>
      </c>
      <c r="J18" s="2">
        <v>7</v>
      </c>
      <c r="K18" s="2">
        <v>5</v>
      </c>
      <c r="L18" s="2">
        <v>12</v>
      </c>
      <c r="M18" s="2">
        <v>22</v>
      </c>
    </row>
    <row r="19" spans="1:13" x14ac:dyDescent="0.25">
      <c r="A19">
        <v>1103</v>
      </c>
      <c r="B19" t="s">
        <v>232</v>
      </c>
      <c r="C19" s="2">
        <v>100</v>
      </c>
      <c r="D19" s="2">
        <v>5</v>
      </c>
      <c r="E19" s="2">
        <v>5</v>
      </c>
      <c r="F19" s="2">
        <v>9</v>
      </c>
      <c r="G19" s="2">
        <v>12</v>
      </c>
      <c r="H19" s="2">
        <v>8</v>
      </c>
      <c r="I19" s="2">
        <v>9</v>
      </c>
      <c r="J19" s="2">
        <v>23</v>
      </c>
      <c r="K19" s="2">
        <v>15</v>
      </c>
      <c r="L19" s="2">
        <v>8</v>
      </c>
      <c r="M19" s="2">
        <v>6</v>
      </c>
    </row>
    <row r="20" spans="1:13" x14ac:dyDescent="0.25">
      <c r="A20">
        <v>1504</v>
      </c>
      <c r="B20" t="s">
        <v>1506</v>
      </c>
      <c r="C20" s="2">
        <v>95</v>
      </c>
      <c r="D20" s="2">
        <v>0</v>
      </c>
      <c r="E20" s="2">
        <v>0</v>
      </c>
      <c r="F20" s="2">
        <v>0</v>
      </c>
      <c r="G20" s="2">
        <v>4</v>
      </c>
      <c r="H20" s="2">
        <v>0</v>
      </c>
      <c r="I20" s="2">
        <v>58</v>
      </c>
      <c r="J20" s="2">
        <v>0</v>
      </c>
      <c r="K20" s="2">
        <v>33</v>
      </c>
      <c r="L20" s="2">
        <v>0</v>
      </c>
      <c r="M20" s="2">
        <v>0</v>
      </c>
    </row>
    <row r="21" spans="1:13" x14ac:dyDescent="0.25">
      <c r="A21">
        <v>1406</v>
      </c>
      <c r="B21" t="s">
        <v>250</v>
      </c>
      <c r="C21" s="2">
        <v>83</v>
      </c>
      <c r="D21" s="2">
        <v>2</v>
      </c>
      <c r="E21" s="2">
        <v>10</v>
      </c>
      <c r="F21" s="2">
        <v>0</v>
      </c>
      <c r="G21" s="2">
        <v>1</v>
      </c>
      <c r="H21" s="2">
        <v>0</v>
      </c>
      <c r="I21" s="2">
        <v>14</v>
      </c>
      <c r="J21" s="2">
        <v>1</v>
      </c>
      <c r="K21" s="2">
        <v>20</v>
      </c>
      <c r="L21" s="2">
        <v>17</v>
      </c>
      <c r="M21" s="2">
        <v>18</v>
      </c>
    </row>
    <row r="22" spans="1:13" x14ac:dyDescent="0.25">
      <c r="A22">
        <v>1505</v>
      </c>
      <c r="B22" t="s">
        <v>256</v>
      </c>
      <c r="C22" s="2">
        <v>73</v>
      </c>
      <c r="D22" s="2">
        <v>0</v>
      </c>
      <c r="E22" s="2">
        <v>0</v>
      </c>
      <c r="F22" s="2">
        <v>0</v>
      </c>
      <c r="G22" s="2">
        <v>3</v>
      </c>
      <c r="H22" s="2">
        <v>0</v>
      </c>
      <c r="I22" s="2">
        <v>34</v>
      </c>
      <c r="J22" s="2">
        <v>0</v>
      </c>
      <c r="K22" s="2">
        <v>36</v>
      </c>
      <c r="L22" s="2">
        <v>0</v>
      </c>
      <c r="M22" s="2">
        <v>0</v>
      </c>
    </row>
    <row r="23" spans="1:13" x14ac:dyDescent="0.25">
      <c r="A23">
        <v>1005</v>
      </c>
      <c r="B23" t="s">
        <v>228</v>
      </c>
      <c r="C23" s="2">
        <v>68</v>
      </c>
      <c r="D23" s="2">
        <v>26</v>
      </c>
      <c r="E23" s="2">
        <v>29</v>
      </c>
      <c r="F23" s="2">
        <v>2</v>
      </c>
      <c r="G23" s="2">
        <v>1</v>
      </c>
      <c r="H23" s="2">
        <v>0</v>
      </c>
      <c r="I23" s="2">
        <v>0</v>
      </c>
      <c r="J23" s="2">
        <v>1</v>
      </c>
      <c r="K23" s="2">
        <v>1</v>
      </c>
      <c r="L23" s="2">
        <v>4</v>
      </c>
      <c r="M23" s="2">
        <v>4</v>
      </c>
    </row>
    <row r="24" spans="1:13" x14ac:dyDescent="0.25">
      <c r="A24">
        <v>1909</v>
      </c>
      <c r="B24" t="s">
        <v>274</v>
      </c>
      <c r="C24" s="2">
        <v>61</v>
      </c>
      <c r="D24" s="2">
        <v>0</v>
      </c>
      <c r="E24" s="2">
        <v>0</v>
      </c>
      <c r="F24" s="2">
        <v>1</v>
      </c>
      <c r="G24" s="2">
        <v>5</v>
      </c>
      <c r="H24" s="2">
        <v>8</v>
      </c>
      <c r="I24" s="2">
        <v>1</v>
      </c>
      <c r="J24" s="2">
        <v>29</v>
      </c>
      <c r="K24" s="2">
        <v>15</v>
      </c>
      <c r="L24" s="2">
        <v>2</v>
      </c>
      <c r="M24" s="2">
        <v>0</v>
      </c>
    </row>
    <row r="25" spans="1:13" x14ac:dyDescent="0.25">
      <c r="A25">
        <v>1104</v>
      </c>
      <c r="B25" t="s">
        <v>233</v>
      </c>
      <c r="C25" s="2">
        <v>58</v>
      </c>
      <c r="D25" s="2">
        <v>2</v>
      </c>
      <c r="E25" s="2">
        <v>0</v>
      </c>
      <c r="F25" s="2">
        <v>0</v>
      </c>
      <c r="G25" s="2">
        <v>2</v>
      </c>
      <c r="H25" s="2">
        <v>1</v>
      </c>
      <c r="I25" s="2">
        <v>2</v>
      </c>
      <c r="J25" s="2">
        <v>14</v>
      </c>
      <c r="K25" s="2">
        <v>16</v>
      </c>
      <c r="L25" s="2">
        <v>15</v>
      </c>
      <c r="M25" s="2">
        <v>6</v>
      </c>
    </row>
    <row r="26" spans="1:13" x14ac:dyDescent="0.25">
      <c r="A26">
        <v>1905</v>
      </c>
      <c r="B26" t="s">
        <v>270</v>
      </c>
      <c r="C26" s="2">
        <v>56</v>
      </c>
      <c r="D26" s="2">
        <v>1</v>
      </c>
      <c r="E26" s="2">
        <v>0</v>
      </c>
      <c r="F26" s="2">
        <v>9</v>
      </c>
      <c r="G26" s="2">
        <v>2</v>
      </c>
      <c r="H26" s="2">
        <v>14</v>
      </c>
      <c r="I26" s="2">
        <v>3</v>
      </c>
      <c r="J26" s="2">
        <v>13</v>
      </c>
      <c r="K26" s="2">
        <v>8</v>
      </c>
      <c r="L26" s="2">
        <v>4</v>
      </c>
      <c r="M26" s="2">
        <v>2</v>
      </c>
    </row>
    <row r="27" spans="1:13" x14ac:dyDescent="0.25">
      <c r="A27">
        <v>1010</v>
      </c>
      <c r="B27" t="s">
        <v>230</v>
      </c>
      <c r="C27" s="2">
        <v>54</v>
      </c>
      <c r="D27" s="2">
        <v>2</v>
      </c>
      <c r="E27" s="2">
        <v>4</v>
      </c>
      <c r="F27" s="2">
        <v>0</v>
      </c>
      <c r="G27" s="2">
        <v>0</v>
      </c>
      <c r="H27" s="2">
        <v>4</v>
      </c>
      <c r="I27" s="2">
        <v>4</v>
      </c>
      <c r="J27" s="2">
        <v>4</v>
      </c>
      <c r="K27" s="2">
        <v>9</v>
      </c>
      <c r="L27" s="2">
        <v>17</v>
      </c>
      <c r="M27" s="2">
        <v>10</v>
      </c>
    </row>
    <row r="28" spans="1:13" x14ac:dyDescent="0.25">
      <c r="A28">
        <v>1003</v>
      </c>
      <c r="B28" t="s">
        <v>227</v>
      </c>
      <c r="C28" s="2">
        <v>53</v>
      </c>
      <c r="D28" s="2">
        <v>28</v>
      </c>
      <c r="E28" s="2">
        <v>16</v>
      </c>
      <c r="F28" s="2">
        <v>1</v>
      </c>
      <c r="G28" s="2">
        <v>0</v>
      </c>
      <c r="H28" s="2">
        <v>1</v>
      </c>
      <c r="I28" s="2">
        <v>4</v>
      </c>
      <c r="J28" s="2">
        <v>0</v>
      </c>
      <c r="K28" s="2">
        <v>1</v>
      </c>
      <c r="L28" s="2">
        <v>0</v>
      </c>
      <c r="M28" s="2">
        <v>2</v>
      </c>
    </row>
    <row r="29" spans="1:13" x14ac:dyDescent="0.25">
      <c r="A29">
        <v>101</v>
      </c>
      <c r="B29" t="s">
        <v>210</v>
      </c>
      <c r="C29" s="2">
        <v>49</v>
      </c>
      <c r="D29" s="2">
        <v>9</v>
      </c>
      <c r="E29" s="2">
        <v>16</v>
      </c>
      <c r="F29" s="2">
        <v>1</v>
      </c>
      <c r="G29" s="2">
        <v>2</v>
      </c>
      <c r="H29" s="2">
        <v>1</v>
      </c>
      <c r="I29" s="2">
        <v>2</v>
      </c>
      <c r="J29" s="2">
        <v>3</v>
      </c>
      <c r="K29" s="2">
        <v>5</v>
      </c>
      <c r="L29" s="2">
        <v>3</v>
      </c>
      <c r="M29" s="2">
        <v>7</v>
      </c>
    </row>
    <row r="30" spans="1:13" x14ac:dyDescent="0.25">
      <c r="A30">
        <v>1201</v>
      </c>
      <c r="B30" t="s">
        <v>240</v>
      </c>
      <c r="C30" s="2">
        <v>46</v>
      </c>
      <c r="D30" s="2">
        <v>3</v>
      </c>
      <c r="E30" s="2">
        <v>6</v>
      </c>
      <c r="F30" s="2">
        <v>2</v>
      </c>
      <c r="G30" s="2">
        <v>0</v>
      </c>
      <c r="H30" s="2">
        <v>1</v>
      </c>
      <c r="I30" s="2">
        <v>6</v>
      </c>
      <c r="J30" s="2">
        <v>8</v>
      </c>
      <c r="K30" s="2">
        <v>9</v>
      </c>
      <c r="L30" s="2">
        <v>4</v>
      </c>
      <c r="M30" s="2">
        <v>7</v>
      </c>
    </row>
    <row r="31" spans="1:13" x14ac:dyDescent="0.25">
      <c r="A31">
        <v>903</v>
      </c>
      <c r="B31" t="s">
        <v>221</v>
      </c>
      <c r="C31" s="2">
        <v>39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4</v>
      </c>
      <c r="K31" s="2">
        <v>5</v>
      </c>
      <c r="L31" s="2">
        <v>15</v>
      </c>
      <c r="M31" s="2">
        <v>15</v>
      </c>
    </row>
    <row r="32" spans="1:13" x14ac:dyDescent="0.25">
      <c r="A32">
        <v>402</v>
      </c>
      <c r="B32" t="s">
        <v>216</v>
      </c>
      <c r="C32" s="2">
        <v>37</v>
      </c>
      <c r="D32" s="2">
        <v>0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10</v>
      </c>
      <c r="K32" s="2">
        <v>8</v>
      </c>
      <c r="L32" s="2">
        <v>5</v>
      </c>
      <c r="M32" s="2">
        <v>13</v>
      </c>
    </row>
    <row r="33" spans="1:13" x14ac:dyDescent="0.25">
      <c r="A33">
        <v>408</v>
      </c>
      <c r="B33" t="s">
        <v>539</v>
      </c>
      <c r="C33" s="2">
        <v>33</v>
      </c>
      <c r="D33" s="2">
        <v>5</v>
      </c>
      <c r="E33" s="2">
        <v>8</v>
      </c>
      <c r="F33" s="2">
        <v>1</v>
      </c>
      <c r="G33" s="2">
        <v>0</v>
      </c>
      <c r="H33" s="2">
        <v>1</v>
      </c>
      <c r="I33" s="2">
        <v>1</v>
      </c>
      <c r="J33" s="2">
        <v>4</v>
      </c>
      <c r="K33" s="2">
        <v>4</v>
      </c>
      <c r="L33" s="2">
        <v>4</v>
      </c>
      <c r="M33" s="2">
        <v>5</v>
      </c>
    </row>
    <row r="34" spans="1:13" x14ac:dyDescent="0.25">
      <c r="A34">
        <v>1410</v>
      </c>
      <c r="B34" t="s">
        <v>252</v>
      </c>
      <c r="C34" s="2">
        <v>31</v>
      </c>
      <c r="D34" s="2">
        <v>0</v>
      </c>
      <c r="E34" s="2">
        <v>1</v>
      </c>
      <c r="F34" s="2">
        <v>0</v>
      </c>
      <c r="G34" s="2">
        <v>1</v>
      </c>
      <c r="H34" s="2">
        <v>0</v>
      </c>
      <c r="I34" s="2">
        <v>7</v>
      </c>
      <c r="J34" s="2">
        <v>0</v>
      </c>
      <c r="K34" s="2">
        <v>20</v>
      </c>
      <c r="L34" s="2">
        <v>0</v>
      </c>
      <c r="M34" s="2">
        <v>2</v>
      </c>
    </row>
    <row r="35" spans="1:13" x14ac:dyDescent="0.25">
      <c r="A35">
        <v>1507</v>
      </c>
      <c r="B35" t="s">
        <v>258</v>
      </c>
      <c r="C35" s="2">
        <v>31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21</v>
      </c>
      <c r="J35" s="2">
        <v>0</v>
      </c>
      <c r="K35" s="2">
        <v>10</v>
      </c>
      <c r="L35" s="2">
        <v>0</v>
      </c>
      <c r="M35" s="2">
        <v>0</v>
      </c>
    </row>
    <row r="36" spans="1:13" x14ac:dyDescent="0.25">
      <c r="A36">
        <v>1808</v>
      </c>
      <c r="B36" t="s">
        <v>267</v>
      </c>
      <c r="C36" s="2">
        <v>29</v>
      </c>
      <c r="D36" s="2">
        <v>7</v>
      </c>
      <c r="E36" s="2">
        <v>7</v>
      </c>
      <c r="F36" s="2">
        <v>0</v>
      </c>
      <c r="G36" s="2">
        <v>0</v>
      </c>
      <c r="H36" s="2">
        <v>1</v>
      </c>
      <c r="I36" s="2">
        <v>0</v>
      </c>
      <c r="J36" s="2">
        <v>1</v>
      </c>
      <c r="K36" s="2">
        <v>1</v>
      </c>
      <c r="L36" s="2">
        <v>2</v>
      </c>
      <c r="M36" s="2">
        <v>10</v>
      </c>
    </row>
    <row r="37" spans="1:13" x14ac:dyDescent="0.25">
      <c r="A37">
        <v>1605</v>
      </c>
      <c r="B37" t="s">
        <v>261</v>
      </c>
      <c r="C37" s="2">
        <v>28</v>
      </c>
      <c r="D37" s="2">
        <v>18</v>
      </c>
      <c r="E37" s="2">
        <v>10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</row>
    <row r="38" spans="1:13" x14ac:dyDescent="0.25">
      <c r="A38">
        <v>1102</v>
      </c>
      <c r="B38" t="s">
        <v>231</v>
      </c>
      <c r="C38" s="2">
        <v>27</v>
      </c>
      <c r="D38" s="2">
        <v>0</v>
      </c>
      <c r="E38" s="2">
        <v>0</v>
      </c>
      <c r="F38" s="2">
        <v>0</v>
      </c>
      <c r="G38" s="2">
        <v>1</v>
      </c>
      <c r="H38" s="2">
        <v>1</v>
      </c>
      <c r="I38" s="2">
        <v>5</v>
      </c>
      <c r="J38" s="2">
        <v>4</v>
      </c>
      <c r="K38" s="2">
        <v>6</v>
      </c>
      <c r="L38" s="2">
        <v>1</v>
      </c>
      <c r="M38" s="2">
        <v>9</v>
      </c>
    </row>
    <row r="39" spans="1:13" x14ac:dyDescent="0.25">
      <c r="A39">
        <v>1607</v>
      </c>
      <c r="B39" t="s">
        <v>263</v>
      </c>
      <c r="C39" s="2">
        <v>24</v>
      </c>
      <c r="D39" s="2">
        <v>11</v>
      </c>
      <c r="E39" s="2">
        <v>13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</row>
    <row r="40" spans="1:13" x14ac:dyDescent="0.25">
      <c r="A40">
        <v>1906</v>
      </c>
      <c r="B40" t="s">
        <v>271</v>
      </c>
      <c r="C40" s="2">
        <v>24</v>
      </c>
      <c r="D40" s="2">
        <v>5</v>
      </c>
      <c r="E40" s="2">
        <v>0</v>
      </c>
      <c r="F40" s="2">
        <v>5</v>
      </c>
      <c r="G40" s="2">
        <v>2</v>
      </c>
      <c r="H40" s="2">
        <v>1</v>
      </c>
      <c r="I40" s="2">
        <v>0</v>
      </c>
      <c r="J40" s="2">
        <v>5</v>
      </c>
      <c r="K40" s="2">
        <v>5</v>
      </c>
      <c r="L40" s="2">
        <v>1</v>
      </c>
      <c r="M40" s="2">
        <v>0</v>
      </c>
    </row>
    <row r="41" spans="1:13" x14ac:dyDescent="0.25">
      <c r="A41">
        <v>1106</v>
      </c>
      <c r="B41" t="s">
        <v>235</v>
      </c>
      <c r="C41" s="2">
        <v>23</v>
      </c>
      <c r="D41" s="2">
        <v>0</v>
      </c>
      <c r="E41" s="2">
        <v>3</v>
      </c>
      <c r="F41" s="2">
        <v>0</v>
      </c>
      <c r="G41" s="2">
        <v>0</v>
      </c>
      <c r="H41" s="2">
        <v>0</v>
      </c>
      <c r="I41" s="2">
        <v>4</v>
      </c>
      <c r="J41" s="2">
        <v>9</v>
      </c>
      <c r="K41" s="2">
        <v>1</v>
      </c>
      <c r="L41" s="2">
        <v>5</v>
      </c>
      <c r="M41" s="2">
        <v>1</v>
      </c>
    </row>
    <row r="42" spans="1:13" x14ac:dyDescent="0.25">
      <c r="A42">
        <v>1407</v>
      </c>
      <c r="B42" t="s">
        <v>251</v>
      </c>
      <c r="C42" s="2">
        <v>19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1</v>
      </c>
      <c r="K42" s="2">
        <v>0</v>
      </c>
      <c r="L42" s="2">
        <v>18</v>
      </c>
      <c r="M42" s="2">
        <v>0</v>
      </c>
    </row>
    <row r="43" spans="1:13" x14ac:dyDescent="0.25">
      <c r="A43">
        <v>301</v>
      </c>
      <c r="B43" t="s">
        <v>215</v>
      </c>
      <c r="C43" s="2">
        <v>18</v>
      </c>
      <c r="D43" s="2">
        <v>3</v>
      </c>
      <c r="E43" s="2">
        <v>1</v>
      </c>
      <c r="F43" s="2">
        <v>0</v>
      </c>
      <c r="G43" s="2">
        <v>0</v>
      </c>
      <c r="H43" s="2">
        <v>0</v>
      </c>
      <c r="I43" s="2">
        <v>6</v>
      </c>
      <c r="J43" s="2">
        <v>0</v>
      </c>
      <c r="K43" s="2">
        <v>5</v>
      </c>
      <c r="L43" s="2">
        <v>2</v>
      </c>
      <c r="M43" s="2">
        <v>1</v>
      </c>
    </row>
    <row r="44" spans="1:13" x14ac:dyDescent="0.25">
      <c r="A44">
        <v>104</v>
      </c>
      <c r="B44" t="s">
        <v>212</v>
      </c>
      <c r="C44" s="2">
        <v>17</v>
      </c>
      <c r="D44" s="2">
        <v>1</v>
      </c>
      <c r="E44" s="2">
        <v>8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2</v>
      </c>
      <c r="L44" s="2">
        <v>5</v>
      </c>
      <c r="M44" s="2">
        <v>1</v>
      </c>
    </row>
    <row r="45" spans="1:13" x14ac:dyDescent="0.25">
      <c r="A45">
        <v>203</v>
      </c>
      <c r="B45" t="s">
        <v>214</v>
      </c>
      <c r="C45" s="2">
        <v>17</v>
      </c>
      <c r="D45" s="2">
        <v>0</v>
      </c>
      <c r="E45" s="2">
        <v>0</v>
      </c>
      <c r="F45" s="2">
        <v>0</v>
      </c>
      <c r="G45" s="2">
        <v>1</v>
      </c>
      <c r="H45" s="2">
        <v>0</v>
      </c>
      <c r="I45" s="2">
        <v>1</v>
      </c>
      <c r="J45" s="2">
        <v>0</v>
      </c>
      <c r="K45" s="2">
        <v>14</v>
      </c>
      <c r="L45" s="2">
        <v>0</v>
      </c>
      <c r="M45" s="2">
        <v>1</v>
      </c>
    </row>
    <row r="46" spans="1:13" x14ac:dyDescent="0.25">
      <c r="A46">
        <v>1910</v>
      </c>
      <c r="B46" t="s">
        <v>275</v>
      </c>
      <c r="C46" s="2">
        <v>16</v>
      </c>
      <c r="D46" s="2">
        <v>1</v>
      </c>
      <c r="E46" s="2">
        <v>0</v>
      </c>
      <c r="F46" s="2">
        <v>2</v>
      </c>
      <c r="G46" s="2">
        <v>0</v>
      </c>
      <c r="H46" s="2">
        <v>7</v>
      </c>
      <c r="I46" s="2">
        <v>1</v>
      </c>
      <c r="J46" s="2">
        <v>3</v>
      </c>
      <c r="K46" s="2">
        <v>2</v>
      </c>
      <c r="L46" s="2">
        <v>0</v>
      </c>
      <c r="M46" s="2">
        <v>0</v>
      </c>
    </row>
    <row r="47" spans="1:13" x14ac:dyDescent="0.25">
      <c r="A47">
        <v>906</v>
      </c>
      <c r="B47" t="s">
        <v>223</v>
      </c>
      <c r="C47" s="2">
        <v>14</v>
      </c>
      <c r="D47" s="2">
        <v>0</v>
      </c>
      <c r="E47" s="2">
        <v>1</v>
      </c>
      <c r="F47" s="2">
        <v>0</v>
      </c>
      <c r="G47" s="2">
        <v>0</v>
      </c>
      <c r="H47" s="2">
        <v>0</v>
      </c>
      <c r="I47" s="2">
        <v>0</v>
      </c>
      <c r="J47" s="2">
        <v>2</v>
      </c>
      <c r="K47" s="2">
        <v>2</v>
      </c>
      <c r="L47" s="2">
        <v>5</v>
      </c>
      <c r="M47" s="2">
        <v>4</v>
      </c>
    </row>
    <row r="48" spans="1:13" x14ac:dyDescent="0.25">
      <c r="A48">
        <v>303</v>
      </c>
      <c r="B48" t="s">
        <v>556</v>
      </c>
      <c r="C48" s="2">
        <v>13</v>
      </c>
      <c r="D48" s="2">
        <v>2</v>
      </c>
      <c r="E48" s="2">
        <v>1</v>
      </c>
      <c r="F48" s="2">
        <v>0</v>
      </c>
      <c r="G48" s="2">
        <v>0</v>
      </c>
      <c r="H48" s="2">
        <v>0</v>
      </c>
      <c r="I48" s="2">
        <v>1</v>
      </c>
      <c r="J48" s="2">
        <v>2</v>
      </c>
      <c r="K48" s="2">
        <v>3</v>
      </c>
      <c r="L48" s="2">
        <v>2</v>
      </c>
      <c r="M48" s="2">
        <v>2</v>
      </c>
    </row>
    <row r="49" spans="1:13" x14ac:dyDescent="0.25">
      <c r="A49">
        <v>1908</v>
      </c>
      <c r="B49" t="s">
        <v>273</v>
      </c>
      <c r="C49" s="2">
        <v>13</v>
      </c>
      <c r="D49" s="2">
        <v>2</v>
      </c>
      <c r="E49" s="2">
        <v>4</v>
      </c>
      <c r="F49" s="2">
        <v>0</v>
      </c>
      <c r="G49" s="2">
        <v>1</v>
      </c>
      <c r="H49" s="2">
        <v>0</v>
      </c>
      <c r="I49" s="2">
        <v>1</v>
      </c>
      <c r="J49" s="2">
        <v>4</v>
      </c>
      <c r="K49" s="2">
        <v>0</v>
      </c>
      <c r="L49" s="2">
        <v>0</v>
      </c>
      <c r="M49" s="2">
        <v>1</v>
      </c>
    </row>
    <row r="50" spans="1:13" x14ac:dyDescent="0.25">
      <c r="A50">
        <v>1403</v>
      </c>
      <c r="B50" t="s">
        <v>248</v>
      </c>
      <c r="C50" s="2">
        <v>12</v>
      </c>
      <c r="D50" s="2">
        <v>1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1</v>
      </c>
      <c r="K50" s="2">
        <v>2</v>
      </c>
      <c r="L50" s="2">
        <v>2</v>
      </c>
      <c r="M50" s="2">
        <v>6</v>
      </c>
    </row>
    <row r="51" spans="1:13" x14ac:dyDescent="0.25">
      <c r="A51">
        <v>1409</v>
      </c>
      <c r="B51" t="s">
        <v>571</v>
      </c>
      <c r="C51" s="2">
        <v>12</v>
      </c>
      <c r="D51" s="2">
        <v>0</v>
      </c>
      <c r="E51" s="2">
        <v>0</v>
      </c>
      <c r="F51" s="2">
        <v>0</v>
      </c>
      <c r="G51" s="2">
        <v>1</v>
      </c>
      <c r="H51" s="2">
        <v>0</v>
      </c>
      <c r="I51" s="2">
        <v>3</v>
      </c>
      <c r="J51" s="2">
        <v>0</v>
      </c>
      <c r="K51" s="2">
        <v>7</v>
      </c>
      <c r="L51" s="2">
        <v>0</v>
      </c>
      <c r="M51" s="2">
        <v>1</v>
      </c>
    </row>
    <row r="52" spans="1:13" x14ac:dyDescent="0.25">
      <c r="A52">
        <v>1604</v>
      </c>
      <c r="B52" t="s">
        <v>573</v>
      </c>
      <c r="C52" s="2">
        <v>11</v>
      </c>
      <c r="D52" s="2">
        <v>7</v>
      </c>
      <c r="E52" s="2">
        <v>4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</row>
    <row r="53" spans="1:13" x14ac:dyDescent="0.25">
      <c r="A53">
        <v>407</v>
      </c>
      <c r="B53" t="s">
        <v>560</v>
      </c>
      <c r="C53" s="2">
        <v>10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1</v>
      </c>
      <c r="J53" s="2">
        <v>0</v>
      </c>
      <c r="K53" s="2">
        <v>8</v>
      </c>
      <c r="L53" s="2">
        <v>1</v>
      </c>
      <c r="M53" s="2">
        <v>0</v>
      </c>
    </row>
    <row r="54" spans="1:13" x14ac:dyDescent="0.25">
      <c r="A54">
        <v>1907</v>
      </c>
      <c r="B54" t="s">
        <v>272</v>
      </c>
      <c r="C54" s="2">
        <v>9</v>
      </c>
      <c r="D54" s="2">
        <v>0</v>
      </c>
      <c r="E54" s="2">
        <v>0</v>
      </c>
      <c r="F54" s="2">
        <v>2</v>
      </c>
      <c r="G54" s="2">
        <v>0</v>
      </c>
      <c r="H54" s="2">
        <v>2</v>
      </c>
      <c r="I54" s="2">
        <v>0</v>
      </c>
      <c r="J54" s="2">
        <v>5</v>
      </c>
      <c r="K54" s="2">
        <v>0</v>
      </c>
      <c r="L54" s="2">
        <v>0</v>
      </c>
      <c r="M54" s="2">
        <v>0</v>
      </c>
    </row>
    <row r="55" spans="1:13" x14ac:dyDescent="0.25">
      <c r="A55">
        <v>1502</v>
      </c>
      <c r="B55" t="s">
        <v>254</v>
      </c>
      <c r="C55" s="2">
        <v>8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3</v>
      </c>
      <c r="J55" s="2">
        <v>0</v>
      </c>
      <c r="K55" s="2">
        <v>5</v>
      </c>
      <c r="L55" s="2">
        <v>0</v>
      </c>
      <c r="M55" s="2">
        <v>0</v>
      </c>
    </row>
    <row r="56" spans="1:13" x14ac:dyDescent="0.25">
      <c r="A56">
        <v>1606</v>
      </c>
      <c r="B56" t="s">
        <v>262</v>
      </c>
      <c r="C56" s="2">
        <v>8</v>
      </c>
      <c r="D56" s="2">
        <v>5</v>
      </c>
      <c r="E56" s="2">
        <v>3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</row>
    <row r="57" spans="1:13" x14ac:dyDescent="0.25">
      <c r="A57">
        <v>909</v>
      </c>
      <c r="B57" t="s">
        <v>565</v>
      </c>
      <c r="C57" s="2">
        <v>7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1</v>
      </c>
      <c r="K57" s="2">
        <v>1</v>
      </c>
      <c r="L57" s="2">
        <v>2</v>
      </c>
      <c r="M57" s="2">
        <v>3</v>
      </c>
    </row>
    <row r="58" spans="1:13" x14ac:dyDescent="0.25">
      <c r="A58">
        <v>1610</v>
      </c>
      <c r="B58" t="s">
        <v>575</v>
      </c>
      <c r="C58" s="2">
        <v>7</v>
      </c>
      <c r="D58" s="2">
        <v>2</v>
      </c>
      <c r="E58" s="2">
        <v>2</v>
      </c>
      <c r="F58" s="2">
        <v>0</v>
      </c>
      <c r="G58" s="2">
        <v>0</v>
      </c>
      <c r="H58" s="2">
        <v>0</v>
      </c>
      <c r="I58" s="2">
        <v>1</v>
      </c>
      <c r="J58" s="2">
        <v>0</v>
      </c>
      <c r="K58" s="2">
        <v>2</v>
      </c>
      <c r="L58" s="2">
        <v>0</v>
      </c>
      <c r="M58" s="2">
        <v>0</v>
      </c>
    </row>
    <row r="59" spans="1:13" x14ac:dyDescent="0.25">
      <c r="A59">
        <v>1904</v>
      </c>
      <c r="B59" t="s">
        <v>269</v>
      </c>
      <c r="C59" s="2">
        <v>7</v>
      </c>
      <c r="D59" s="2">
        <v>1</v>
      </c>
      <c r="E59" s="2">
        <v>1</v>
      </c>
      <c r="F59" s="2">
        <v>0</v>
      </c>
      <c r="G59" s="2">
        <v>0</v>
      </c>
      <c r="H59" s="2">
        <v>2</v>
      </c>
      <c r="I59" s="2">
        <v>0</v>
      </c>
      <c r="J59" s="2">
        <v>1</v>
      </c>
      <c r="K59" s="2">
        <v>2</v>
      </c>
      <c r="L59" s="2">
        <v>0</v>
      </c>
      <c r="M59" s="2">
        <v>0</v>
      </c>
    </row>
    <row r="60" spans="1:13" x14ac:dyDescent="0.25">
      <c r="A60">
        <v>1917</v>
      </c>
      <c r="B60" t="s">
        <v>278</v>
      </c>
      <c r="C60" s="2">
        <v>7</v>
      </c>
      <c r="D60" s="2">
        <v>0</v>
      </c>
      <c r="E60" s="2">
        <v>0</v>
      </c>
      <c r="F60" s="2">
        <v>0</v>
      </c>
      <c r="G60" s="2">
        <v>1</v>
      </c>
      <c r="H60" s="2">
        <v>0</v>
      </c>
      <c r="I60" s="2">
        <v>0</v>
      </c>
      <c r="J60" s="2">
        <v>4</v>
      </c>
      <c r="K60" s="2">
        <v>0</v>
      </c>
      <c r="L60" s="2">
        <v>1</v>
      </c>
      <c r="M60" s="2">
        <v>1</v>
      </c>
    </row>
    <row r="61" spans="1:13" x14ac:dyDescent="0.25">
      <c r="A61">
        <v>1001</v>
      </c>
      <c r="B61" t="s">
        <v>225</v>
      </c>
      <c r="C61" s="2">
        <v>6</v>
      </c>
      <c r="D61" s="2">
        <v>2</v>
      </c>
      <c r="E61" s="2">
        <v>2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2</v>
      </c>
      <c r="L61" s="2">
        <v>0</v>
      </c>
      <c r="M61" s="2">
        <v>0</v>
      </c>
    </row>
    <row r="62" spans="1:13" x14ac:dyDescent="0.25">
      <c r="A62">
        <v>1007</v>
      </c>
      <c r="B62" t="s">
        <v>229</v>
      </c>
      <c r="C62" s="2">
        <v>6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1</v>
      </c>
      <c r="K62" s="2">
        <v>1</v>
      </c>
      <c r="L62" s="2">
        <v>1</v>
      </c>
      <c r="M62" s="2">
        <v>3</v>
      </c>
    </row>
    <row r="63" spans="1:13" x14ac:dyDescent="0.25">
      <c r="A63">
        <v>1404</v>
      </c>
      <c r="B63" t="s">
        <v>249</v>
      </c>
      <c r="C63" s="2">
        <v>6</v>
      </c>
      <c r="D63" s="2">
        <v>0</v>
      </c>
      <c r="E63" s="2">
        <v>0</v>
      </c>
      <c r="F63" s="2">
        <v>0</v>
      </c>
      <c r="G63" s="2">
        <v>0</v>
      </c>
      <c r="H63" s="2">
        <v>1</v>
      </c>
      <c r="I63" s="2">
        <v>0</v>
      </c>
      <c r="J63" s="2">
        <v>1</v>
      </c>
      <c r="K63" s="2">
        <v>2</v>
      </c>
      <c r="L63" s="2">
        <v>1</v>
      </c>
      <c r="M63" s="2">
        <v>1</v>
      </c>
    </row>
    <row r="64" spans="1:13" x14ac:dyDescent="0.25">
      <c r="A64">
        <v>1914</v>
      </c>
      <c r="B64" t="s">
        <v>277</v>
      </c>
      <c r="C64" s="2">
        <v>6</v>
      </c>
      <c r="D64" s="2">
        <v>3</v>
      </c>
      <c r="E64" s="2">
        <v>1</v>
      </c>
      <c r="F64" s="2">
        <v>0</v>
      </c>
      <c r="G64" s="2">
        <v>0</v>
      </c>
      <c r="H64" s="2">
        <v>1</v>
      </c>
      <c r="I64" s="2">
        <v>0</v>
      </c>
      <c r="J64" s="2">
        <v>0</v>
      </c>
      <c r="K64" s="2">
        <v>1</v>
      </c>
      <c r="L64" s="2">
        <v>0</v>
      </c>
      <c r="M64" s="2">
        <v>0</v>
      </c>
    </row>
    <row r="65" spans="1:13" x14ac:dyDescent="0.25">
      <c r="A65">
        <v>405</v>
      </c>
      <c r="B65" t="s">
        <v>558</v>
      </c>
      <c r="C65" s="2">
        <v>5</v>
      </c>
      <c r="D65" s="2">
        <v>0</v>
      </c>
      <c r="E65" s="2">
        <v>0</v>
      </c>
      <c r="F65" s="2">
        <v>0</v>
      </c>
      <c r="G65" s="2">
        <v>0</v>
      </c>
      <c r="H65" s="2">
        <v>1</v>
      </c>
      <c r="I65" s="2">
        <v>2</v>
      </c>
      <c r="J65" s="2">
        <v>0</v>
      </c>
      <c r="K65" s="2">
        <v>0</v>
      </c>
      <c r="L65" s="2">
        <v>0</v>
      </c>
      <c r="M65" s="2">
        <v>2</v>
      </c>
    </row>
    <row r="66" spans="1:13" x14ac:dyDescent="0.25">
      <c r="A66">
        <v>606</v>
      </c>
      <c r="B66" t="s">
        <v>219</v>
      </c>
      <c r="C66" s="2">
        <v>5</v>
      </c>
      <c r="D66" s="2">
        <v>0</v>
      </c>
      <c r="E66" s="2">
        <v>0</v>
      </c>
      <c r="F66" s="2">
        <v>2</v>
      </c>
      <c r="G66" s="2">
        <v>0</v>
      </c>
      <c r="H66" s="2">
        <v>0</v>
      </c>
      <c r="I66" s="2">
        <v>0</v>
      </c>
      <c r="J66" s="2">
        <v>0</v>
      </c>
      <c r="K66" s="2">
        <v>2</v>
      </c>
      <c r="L66" s="2">
        <v>1</v>
      </c>
      <c r="M66" s="2">
        <v>0</v>
      </c>
    </row>
    <row r="67" spans="1:13" x14ac:dyDescent="0.25">
      <c r="A67">
        <v>1602</v>
      </c>
      <c r="B67" t="s">
        <v>260</v>
      </c>
      <c r="C67" s="2">
        <v>5</v>
      </c>
      <c r="D67" s="2">
        <v>2</v>
      </c>
      <c r="E67" s="2">
        <v>3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</row>
    <row r="68" spans="1:13" x14ac:dyDescent="0.25">
      <c r="A68">
        <v>102</v>
      </c>
      <c r="B68" t="s">
        <v>211</v>
      </c>
      <c r="C68" s="2">
        <v>4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2</v>
      </c>
      <c r="K68" s="2">
        <v>2</v>
      </c>
      <c r="L68" s="2">
        <v>0</v>
      </c>
      <c r="M68" s="2">
        <v>0</v>
      </c>
    </row>
    <row r="69" spans="1:13" x14ac:dyDescent="0.25">
      <c r="A69">
        <v>611</v>
      </c>
      <c r="B69" t="s">
        <v>220</v>
      </c>
      <c r="C69" s="2">
        <v>4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1</v>
      </c>
      <c r="M69" s="2">
        <v>3</v>
      </c>
    </row>
    <row r="70" spans="1:13" x14ac:dyDescent="0.25">
      <c r="A70">
        <v>1101</v>
      </c>
      <c r="B70" t="s">
        <v>567</v>
      </c>
      <c r="C70" s="2">
        <v>4</v>
      </c>
      <c r="D70" s="2">
        <v>0</v>
      </c>
      <c r="E70" s="2">
        <v>0</v>
      </c>
      <c r="F70" s="2">
        <v>0</v>
      </c>
      <c r="G70" s="2">
        <v>0</v>
      </c>
      <c r="H70" s="2">
        <v>1</v>
      </c>
      <c r="I70" s="2">
        <v>0</v>
      </c>
      <c r="J70" s="2">
        <v>3</v>
      </c>
      <c r="K70" s="2">
        <v>0</v>
      </c>
      <c r="L70" s="2">
        <v>0</v>
      </c>
      <c r="M70" s="2">
        <v>0</v>
      </c>
    </row>
    <row r="71" spans="1:13" x14ac:dyDescent="0.25">
      <c r="A71">
        <v>1205</v>
      </c>
      <c r="B71" t="s">
        <v>241</v>
      </c>
      <c r="C71" s="2">
        <v>4</v>
      </c>
      <c r="D71" s="2">
        <v>1</v>
      </c>
      <c r="E71" s="2">
        <v>2</v>
      </c>
      <c r="F71" s="2">
        <v>0</v>
      </c>
      <c r="G71" s="2">
        <v>0</v>
      </c>
      <c r="H71" s="2">
        <v>0</v>
      </c>
      <c r="I71" s="2">
        <v>0</v>
      </c>
      <c r="J71" s="2">
        <v>1</v>
      </c>
      <c r="K71" s="2">
        <v>0</v>
      </c>
      <c r="L71" s="2">
        <v>0</v>
      </c>
      <c r="M71" s="2">
        <v>0</v>
      </c>
    </row>
    <row r="72" spans="1:13" x14ac:dyDescent="0.25">
      <c r="A72">
        <v>1305</v>
      </c>
      <c r="B72" t="s">
        <v>246</v>
      </c>
      <c r="C72" s="2">
        <v>4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1</v>
      </c>
      <c r="L72" s="2">
        <v>0</v>
      </c>
      <c r="M72" s="2">
        <v>3</v>
      </c>
    </row>
    <row r="73" spans="1:13" x14ac:dyDescent="0.25">
      <c r="A73">
        <v>1402</v>
      </c>
      <c r="B73" t="s">
        <v>247</v>
      </c>
      <c r="C73" s="2">
        <v>4</v>
      </c>
      <c r="D73" s="2">
        <v>0</v>
      </c>
      <c r="E73" s="2">
        <v>1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</v>
      </c>
      <c r="L73" s="2">
        <v>0</v>
      </c>
      <c r="M73" s="2">
        <v>2</v>
      </c>
    </row>
    <row r="74" spans="1:13" x14ac:dyDescent="0.25">
      <c r="A74">
        <v>1408</v>
      </c>
      <c r="B74" t="s">
        <v>570</v>
      </c>
      <c r="C74" s="2">
        <v>4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2</v>
      </c>
      <c r="J74" s="2">
        <v>0</v>
      </c>
      <c r="K74" s="2">
        <v>2</v>
      </c>
      <c r="L74" s="2">
        <v>0</v>
      </c>
      <c r="M74" s="2">
        <v>0</v>
      </c>
    </row>
    <row r="75" spans="1:13" x14ac:dyDescent="0.25">
      <c r="A75">
        <v>1709</v>
      </c>
      <c r="B75" t="s">
        <v>577</v>
      </c>
      <c r="C75" s="2">
        <v>4</v>
      </c>
      <c r="D75" s="2">
        <v>1</v>
      </c>
      <c r="E75" s="2">
        <v>0</v>
      </c>
      <c r="F75" s="2">
        <v>0</v>
      </c>
      <c r="G75" s="2">
        <v>1</v>
      </c>
      <c r="H75" s="2">
        <v>2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</row>
    <row r="76" spans="1:13" x14ac:dyDescent="0.25">
      <c r="A76">
        <v>1805</v>
      </c>
      <c r="B76" t="s">
        <v>579</v>
      </c>
      <c r="C76" s="2">
        <v>4</v>
      </c>
      <c r="D76" s="2">
        <v>0</v>
      </c>
      <c r="E76" s="2">
        <v>1</v>
      </c>
      <c r="F76" s="2">
        <v>0</v>
      </c>
      <c r="G76" s="2">
        <v>0</v>
      </c>
      <c r="H76" s="2">
        <v>0</v>
      </c>
      <c r="I76" s="2">
        <v>0</v>
      </c>
      <c r="J76" s="2">
        <v>1</v>
      </c>
      <c r="K76" s="2">
        <v>1</v>
      </c>
      <c r="L76" s="2">
        <v>0</v>
      </c>
      <c r="M76" s="2">
        <v>1</v>
      </c>
    </row>
    <row r="77" spans="1:13" x14ac:dyDescent="0.25">
      <c r="A77">
        <v>1901</v>
      </c>
      <c r="B77" t="s">
        <v>268</v>
      </c>
      <c r="C77" s="2">
        <v>4</v>
      </c>
      <c r="D77" s="2">
        <v>0</v>
      </c>
      <c r="E77" s="2">
        <v>0</v>
      </c>
      <c r="F77" s="2">
        <v>0</v>
      </c>
      <c r="G77" s="2">
        <v>0</v>
      </c>
      <c r="H77" s="2">
        <v>1</v>
      </c>
      <c r="I77" s="2">
        <v>0</v>
      </c>
      <c r="J77" s="2">
        <v>1</v>
      </c>
      <c r="K77" s="2">
        <v>1</v>
      </c>
      <c r="L77" s="2">
        <v>0</v>
      </c>
      <c r="M77" s="2">
        <v>1</v>
      </c>
    </row>
    <row r="78" spans="1:13" x14ac:dyDescent="0.25">
      <c r="A78">
        <v>111</v>
      </c>
      <c r="B78" t="s">
        <v>551</v>
      </c>
      <c r="C78" s="2">
        <v>3</v>
      </c>
      <c r="D78" s="2">
        <v>2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1</v>
      </c>
    </row>
    <row r="79" spans="1:13" x14ac:dyDescent="0.25">
      <c r="A79">
        <v>113</v>
      </c>
      <c r="B79" t="s">
        <v>553</v>
      </c>
      <c r="C79" s="2">
        <v>3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3</v>
      </c>
      <c r="L79" s="2">
        <v>0</v>
      </c>
      <c r="M79" s="2">
        <v>0</v>
      </c>
    </row>
    <row r="80" spans="1:13" x14ac:dyDescent="0.25">
      <c r="A80">
        <v>403</v>
      </c>
      <c r="B80" t="s">
        <v>217</v>
      </c>
      <c r="C80" s="2">
        <v>3</v>
      </c>
      <c r="D80" s="2">
        <v>0</v>
      </c>
      <c r="E80" s="2">
        <v>0</v>
      </c>
      <c r="F80" s="2">
        <v>0</v>
      </c>
      <c r="G80" s="2">
        <v>0</v>
      </c>
      <c r="H80" s="2">
        <v>1</v>
      </c>
      <c r="I80" s="2">
        <v>0</v>
      </c>
      <c r="J80" s="2">
        <v>0</v>
      </c>
      <c r="K80" s="2">
        <v>0</v>
      </c>
      <c r="L80" s="2">
        <v>0</v>
      </c>
      <c r="M80" s="2">
        <v>2</v>
      </c>
    </row>
    <row r="81" spans="1:13" x14ac:dyDescent="0.25">
      <c r="A81">
        <v>505</v>
      </c>
      <c r="B81" t="s">
        <v>563</v>
      </c>
      <c r="C81" s="2">
        <v>3</v>
      </c>
      <c r="D81" s="2">
        <v>0</v>
      </c>
      <c r="E81" s="2">
        <v>0</v>
      </c>
      <c r="F81" s="2">
        <v>0</v>
      </c>
      <c r="G81" s="2">
        <v>1</v>
      </c>
      <c r="H81" s="2">
        <v>0</v>
      </c>
      <c r="I81" s="2">
        <v>1</v>
      </c>
      <c r="J81" s="2">
        <v>1</v>
      </c>
      <c r="K81" s="2">
        <v>0</v>
      </c>
      <c r="L81" s="2">
        <v>0</v>
      </c>
      <c r="M81" s="2">
        <v>0</v>
      </c>
    </row>
    <row r="82" spans="1:13" x14ac:dyDescent="0.25">
      <c r="A82">
        <v>907</v>
      </c>
      <c r="B82" t="s">
        <v>224</v>
      </c>
      <c r="C82" s="2">
        <v>3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2</v>
      </c>
      <c r="M82" s="2">
        <v>1</v>
      </c>
    </row>
    <row r="83" spans="1:13" x14ac:dyDescent="0.25">
      <c r="A83">
        <v>1208</v>
      </c>
      <c r="B83" t="s">
        <v>242</v>
      </c>
      <c r="C83" s="2">
        <v>3</v>
      </c>
      <c r="D83" s="2">
        <v>1</v>
      </c>
      <c r="E83" s="2">
        <v>2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</row>
    <row r="84" spans="1:13" x14ac:dyDescent="0.25">
      <c r="A84">
        <v>1304</v>
      </c>
      <c r="B84" t="s">
        <v>245</v>
      </c>
      <c r="C84" s="2">
        <v>3</v>
      </c>
      <c r="D84" s="2">
        <v>0</v>
      </c>
      <c r="E84" s="2">
        <v>1</v>
      </c>
      <c r="F84" s="2">
        <v>0</v>
      </c>
      <c r="G84" s="2">
        <v>0</v>
      </c>
      <c r="H84" s="2">
        <v>0</v>
      </c>
      <c r="I84" s="2">
        <v>0</v>
      </c>
      <c r="J84" s="2">
        <v>2</v>
      </c>
      <c r="K84" s="2">
        <v>0</v>
      </c>
      <c r="L84" s="2">
        <v>0</v>
      </c>
      <c r="M84" s="2">
        <v>0</v>
      </c>
    </row>
    <row r="85" spans="1:13" x14ac:dyDescent="0.25">
      <c r="A85">
        <v>1801</v>
      </c>
      <c r="B85" t="s">
        <v>265</v>
      </c>
      <c r="C85" s="2">
        <v>3</v>
      </c>
      <c r="D85" s="2">
        <v>1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1</v>
      </c>
      <c r="K85" s="2">
        <v>1</v>
      </c>
      <c r="L85" s="2">
        <v>0</v>
      </c>
      <c r="M85" s="2">
        <v>0</v>
      </c>
    </row>
    <row r="86" spans="1:13" x14ac:dyDescent="0.25">
      <c r="A86">
        <v>112</v>
      </c>
      <c r="B86" t="s">
        <v>552</v>
      </c>
      <c r="C86" s="2">
        <v>2</v>
      </c>
      <c r="D86" s="2">
        <v>2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</row>
    <row r="87" spans="1:13" x14ac:dyDescent="0.25">
      <c r="A87">
        <v>401</v>
      </c>
      <c r="B87" t="s">
        <v>557</v>
      </c>
      <c r="C87" s="2">
        <v>2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2</v>
      </c>
      <c r="L87" s="2">
        <v>0</v>
      </c>
      <c r="M87" s="2">
        <v>0</v>
      </c>
    </row>
    <row r="88" spans="1:13" x14ac:dyDescent="0.25">
      <c r="A88">
        <v>406</v>
      </c>
      <c r="B88" t="s">
        <v>559</v>
      </c>
      <c r="C88" s="2">
        <v>2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2</v>
      </c>
    </row>
    <row r="89" spans="1:13" x14ac:dyDescent="0.25">
      <c r="A89">
        <v>702</v>
      </c>
      <c r="B89" t="s">
        <v>564</v>
      </c>
      <c r="C89" s="2">
        <v>2</v>
      </c>
      <c r="D89" s="2">
        <v>0</v>
      </c>
      <c r="E89" s="2">
        <v>2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</row>
    <row r="90" spans="1:13" x14ac:dyDescent="0.25">
      <c r="A90">
        <v>1107</v>
      </c>
      <c r="B90" t="s">
        <v>236</v>
      </c>
      <c r="C90" s="2">
        <v>2</v>
      </c>
      <c r="D90" s="2">
        <v>1</v>
      </c>
      <c r="E90" s="2">
        <v>1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</row>
    <row r="91" spans="1:13" x14ac:dyDescent="0.25">
      <c r="A91">
        <v>1108</v>
      </c>
      <c r="B91" t="s">
        <v>237</v>
      </c>
      <c r="C91" s="2">
        <v>2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2</v>
      </c>
      <c r="M91" s="2">
        <v>0</v>
      </c>
    </row>
    <row r="92" spans="1:13" x14ac:dyDescent="0.25">
      <c r="A92">
        <v>1303</v>
      </c>
      <c r="B92" t="s">
        <v>244</v>
      </c>
      <c r="C92" s="2">
        <v>2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2</v>
      </c>
      <c r="L92" s="2">
        <v>0</v>
      </c>
      <c r="M92" s="2">
        <v>0</v>
      </c>
    </row>
    <row r="93" spans="1:13" x14ac:dyDescent="0.25">
      <c r="A93">
        <v>1609</v>
      </c>
      <c r="B93" t="s">
        <v>574</v>
      </c>
      <c r="C93" s="2">
        <v>2</v>
      </c>
      <c r="D93" s="2">
        <v>2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</row>
    <row r="94" spans="1:13" x14ac:dyDescent="0.25">
      <c r="A94">
        <v>1703</v>
      </c>
      <c r="B94" t="s">
        <v>576</v>
      </c>
      <c r="C94" s="2">
        <v>2</v>
      </c>
      <c r="D94" s="2">
        <v>1</v>
      </c>
      <c r="E94" s="2">
        <v>1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</row>
    <row r="95" spans="1:13" x14ac:dyDescent="0.25">
      <c r="A95">
        <v>1707</v>
      </c>
      <c r="B95" t="s">
        <v>485</v>
      </c>
      <c r="C95" s="2">
        <v>2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2</v>
      </c>
      <c r="L95" s="2">
        <v>0</v>
      </c>
      <c r="M95" s="2">
        <v>0</v>
      </c>
    </row>
    <row r="96" spans="1:13" x14ac:dyDescent="0.25">
      <c r="A96">
        <v>1809</v>
      </c>
      <c r="B96" t="s">
        <v>580</v>
      </c>
      <c r="C96" s="2">
        <v>2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1</v>
      </c>
      <c r="K96" s="2">
        <v>1</v>
      </c>
      <c r="L96" s="2">
        <v>0</v>
      </c>
      <c r="M96" s="2">
        <v>0</v>
      </c>
    </row>
    <row r="97" spans="1:13" x14ac:dyDescent="0.25">
      <c r="A97">
        <v>1920</v>
      </c>
      <c r="B97" t="s">
        <v>279</v>
      </c>
      <c r="C97" s="2">
        <v>2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1</v>
      </c>
      <c r="K97" s="2">
        <v>0</v>
      </c>
      <c r="L97" s="2">
        <v>1</v>
      </c>
      <c r="M97" s="2">
        <v>0</v>
      </c>
    </row>
    <row r="98" spans="1:13" x14ac:dyDescent="0.25">
      <c r="A98">
        <v>117</v>
      </c>
      <c r="B98" t="s">
        <v>554</v>
      </c>
      <c r="C98" s="2">
        <v>1</v>
      </c>
      <c r="D98" s="2">
        <v>0</v>
      </c>
      <c r="E98" s="2">
        <v>1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</row>
    <row r="99" spans="1:13" x14ac:dyDescent="0.25">
      <c r="A99">
        <v>119</v>
      </c>
      <c r="B99" t="s">
        <v>555</v>
      </c>
      <c r="C99" s="2">
        <v>1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1</v>
      </c>
      <c r="L99" s="2">
        <v>0</v>
      </c>
      <c r="M99" s="2">
        <v>0</v>
      </c>
    </row>
    <row r="100" spans="1:13" x14ac:dyDescent="0.25">
      <c r="A100">
        <v>201</v>
      </c>
      <c r="B100" t="s">
        <v>213</v>
      </c>
      <c r="C100" s="2">
        <v>1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1</v>
      </c>
      <c r="M100" s="2">
        <v>0</v>
      </c>
    </row>
    <row r="101" spans="1:13" x14ac:dyDescent="0.25">
      <c r="A101">
        <v>501</v>
      </c>
      <c r="B101" t="s">
        <v>561</v>
      </c>
      <c r="C101" s="2">
        <v>1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1</v>
      </c>
    </row>
    <row r="102" spans="1:13" x14ac:dyDescent="0.25">
      <c r="A102">
        <v>502</v>
      </c>
      <c r="B102" t="s">
        <v>218</v>
      </c>
      <c r="C102" s="2">
        <v>1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1</v>
      </c>
      <c r="L102" s="2">
        <v>0</v>
      </c>
      <c r="M102" s="2">
        <v>0</v>
      </c>
    </row>
    <row r="103" spans="1:13" x14ac:dyDescent="0.25">
      <c r="A103">
        <v>503</v>
      </c>
      <c r="B103" t="s">
        <v>562</v>
      </c>
      <c r="C103" s="2">
        <v>1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1</v>
      </c>
      <c r="L103" s="2">
        <v>0</v>
      </c>
      <c r="M103" s="2">
        <v>0</v>
      </c>
    </row>
    <row r="104" spans="1:13" x14ac:dyDescent="0.25">
      <c r="A104">
        <v>904</v>
      </c>
      <c r="B104" t="s">
        <v>222</v>
      </c>
      <c r="C104" s="2">
        <v>1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1</v>
      </c>
      <c r="M104" s="2">
        <v>0</v>
      </c>
    </row>
    <row r="105" spans="1:13" x14ac:dyDescent="0.25">
      <c r="A105">
        <v>1004</v>
      </c>
      <c r="B105" t="s">
        <v>566</v>
      </c>
      <c r="C105" s="2">
        <v>1</v>
      </c>
      <c r="D105" s="2">
        <v>1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</row>
    <row r="106" spans="1:13" x14ac:dyDescent="0.25">
      <c r="A106">
        <v>1105</v>
      </c>
      <c r="B106" t="s">
        <v>234</v>
      </c>
      <c r="C106" s="2">
        <v>1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1</v>
      </c>
      <c r="M106" s="2">
        <v>0</v>
      </c>
    </row>
    <row r="107" spans="1:13" x14ac:dyDescent="0.25">
      <c r="A107">
        <v>1110</v>
      </c>
      <c r="B107" t="s">
        <v>239</v>
      </c>
      <c r="C107" s="2">
        <v>1</v>
      </c>
      <c r="D107" s="2">
        <v>0</v>
      </c>
      <c r="E107" s="2">
        <v>0</v>
      </c>
      <c r="F107" s="2">
        <v>0</v>
      </c>
      <c r="G107" s="2">
        <v>0</v>
      </c>
      <c r="H107" s="2">
        <v>1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</row>
    <row r="108" spans="1:13" x14ac:dyDescent="0.25">
      <c r="A108">
        <v>1203</v>
      </c>
      <c r="B108" t="s">
        <v>568</v>
      </c>
      <c r="C108" s="2">
        <v>1</v>
      </c>
      <c r="D108" s="2">
        <v>1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</row>
    <row r="109" spans="1:13" x14ac:dyDescent="0.25">
      <c r="A109">
        <v>1207</v>
      </c>
      <c r="B109" t="s">
        <v>569</v>
      </c>
      <c r="C109" s="2">
        <v>1</v>
      </c>
      <c r="D109" s="2">
        <v>0</v>
      </c>
      <c r="E109" s="2">
        <v>0</v>
      </c>
      <c r="F109" s="2">
        <v>1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</row>
    <row r="110" spans="1:13" x14ac:dyDescent="0.25">
      <c r="A110">
        <v>1301</v>
      </c>
      <c r="B110" t="s">
        <v>243</v>
      </c>
      <c r="C110" s="2">
        <v>1</v>
      </c>
      <c r="D110" s="2">
        <v>0</v>
      </c>
      <c r="E110" s="2">
        <v>1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</row>
    <row r="111" spans="1:13" x14ac:dyDescent="0.25">
      <c r="A111">
        <v>1601</v>
      </c>
      <c r="B111" t="s">
        <v>572</v>
      </c>
      <c r="C111" s="2">
        <v>1</v>
      </c>
      <c r="D111" s="2">
        <v>1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</row>
    <row r="112" spans="1:13" x14ac:dyDescent="0.25">
      <c r="A112">
        <v>1706</v>
      </c>
      <c r="B112" t="s">
        <v>264</v>
      </c>
      <c r="C112" s="2">
        <v>1</v>
      </c>
      <c r="D112" s="2">
        <v>1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</row>
    <row r="113" spans="1:13" x14ac:dyDescent="0.25">
      <c r="A113">
        <v>1711</v>
      </c>
      <c r="B113" t="s">
        <v>578</v>
      </c>
      <c r="C113" s="2">
        <v>1</v>
      </c>
      <c r="D113" s="2">
        <v>0</v>
      </c>
      <c r="E113" s="2">
        <v>1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</row>
    <row r="114" spans="1:13" x14ac:dyDescent="0.25">
      <c r="A114">
        <v>1911</v>
      </c>
      <c r="B114" t="s">
        <v>276</v>
      </c>
      <c r="C114" s="2">
        <v>1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1</v>
      </c>
      <c r="L114" s="2">
        <v>0</v>
      </c>
      <c r="M114" s="2">
        <v>0</v>
      </c>
    </row>
    <row r="115" spans="1:13" x14ac:dyDescent="0.25">
      <c r="A115">
        <v>1919</v>
      </c>
      <c r="B115" t="s">
        <v>581</v>
      </c>
      <c r="C115" s="2">
        <v>1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1</v>
      </c>
      <c r="M115" s="2">
        <v>0</v>
      </c>
    </row>
  </sheetData>
  <sortState xmlns:xlrd2="http://schemas.microsoft.com/office/spreadsheetml/2017/richdata2" ref="C12:O115">
    <sortCondition descending="1" ref="C12:C115"/>
  </sortState>
  <mergeCells count="9">
    <mergeCell ref="A10:B10"/>
    <mergeCell ref="A4:M4"/>
    <mergeCell ref="A8:B9"/>
    <mergeCell ref="D8:E8"/>
    <mergeCell ref="F8:G8"/>
    <mergeCell ref="H8:I8"/>
    <mergeCell ref="J8:K8"/>
    <mergeCell ref="L8:M8"/>
    <mergeCell ref="C8:C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00"/>
  <sheetViews>
    <sheetView topLeftCell="A280" workbookViewId="0">
      <selection activeCell="A12" sqref="A12:C284"/>
    </sheetView>
  </sheetViews>
  <sheetFormatPr baseColWidth="10" defaultRowHeight="15" x14ac:dyDescent="0.25"/>
  <cols>
    <col min="1" max="1" width="6.85546875" customWidth="1"/>
    <col min="2" max="2" width="76" customWidth="1"/>
    <col min="3" max="3" width="13.42578125" customWidth="1"/>
    <col min="4" max="13" width="6.7109375" style="2" customWidth="1"/>
    <col min="14" max="14" width="5.85546875" style="2" customWidth="1"/>
    <col min="15" max="15" width="6" customWidth="1"/>
  </cols>
  <sheetData>
    <row r="1" spans="1:14" x14ac:dyDescent="0.25">
      <c r="N1" s="20" t="s">
        <v>547</v>
      </c>
    </row>
    <row r="2" spans="1:14" x14ac:dyDescent="0.25">
      <c r="L2" s="21" t="s">
        <v>548</v>
      </c>
      <c r="M2" s="55"/>
      <c r="N2" s="55"/>
    </row>
    <row r="4" spans="1:14" ht="18" x14ac:dyDescent="0.25">
      <c r="A4" s="47" t="s">
        <v>12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x14ac:dyDescent="0.25">
      <c r="B5" s="6" t="s">
        <v>13</v>
      </c>
      <c r="C5" s="7" t="s">
        <v>549</v>
      </c>
      <c r="E5" s="6"/>
      <c r="F5" s="6"/>
      <c r="G5" s="6"/>
      <c r="H5" s="6"/>
      <c r="I5" s="6"/>
      <c r="J5" s="6"/>
      <c r="K5" s="6"/>
      <c r="M5" s="8"/>
      <c r="N5" s="8"/>
    </row>
    <row r="6" spans="1:14" ht="15" customHeight="1" x14ac:dyDescent="0.25">
      <c r="B6" s="6" t="s">
        <v>14</v>
      </c>
      <c r="C6" s="7" t="s">
        <v>550</v>
      </c>
      <c r="E6" s="6"/>
      <c r="F6" s="6"/>
      <c r="G6" s="6"/>
      <c r="H6" s="6"/>
      <c r="I6" s="6"/>
      <c r="J6" s="6"/>
      <c r="K6" s="6"/>
      <c r="M6" s="8"/>
      <c r="N6" s="8"/>
    </row>
    <row r="7" spans="1:14" x14ac:dyDescent="0.25">
      <c r="C7" s="9" t="s">
        <v>15</v>
      </c>
    </row>
    <row r="8" spans="1:14" ht="15" customHeight="1" x14ac:dyDescent="0.25">
      <c r="A8" s="48" t="s">
        <v>16</v>
      </c>
      <c r="B8" s="49"/>
      <c r="C8" s="53" t="s">
        <v>18</v>
      </c>
      <c r="D8" s="52" t="s">
        <v>1</v>
      </c>
      <c r="E8" s="52"/>
      <c r="F8" s="52" t="s">
        <v>17</v>
      </c>
      <c r="G8" s="52"/>
      <c r="H8" s="52" t="s">
        <v>0</v>
      </c>
      <c r="I8" s="52"/>
      <c r="J8" s="52" t="s">
        <v>2</v>
      </c>
      <c r="K8" s="52"/>
      <c r="L8" s="52" t="s">
        <v>3</v>
      </c>
      <c r="M8" s="52"/>
    </row>
    <row r="9" spans="1:14" x14ac:dyDescent="0.25">
      <c r="A9" s="50"/>
      <c r="B9" s="51"/>
      <c r="C9" s="54"/>
      <c r="D9" s="11" t="s">
        <v>19</v>
      </c>
      <c r="E9" s="11" t="s">
        <v>20</v>
      </c>
      <c r="F9" s="11" t="s">
        <v>19</v>
      </c>
      <c r="G9" s="11" t="s">
        <v>20</v>
      </c>
      <c r="H9" s="11" t="s">
        <v>19</v>
      </c>
      <c r="I9" s="11" t="s">
        <v>20</v>
      </c>
      <c r="J9" s="11" t="s">
        <v>19</v>
      </c>
      <c r="K9" s="11" t="s">
        <v>20</v>
      </c>
      <c r="L9" s="11" t="s">
        <v>19</v>
      </c>
      <c r="M9" s="11" t="s">
        <v>20</v>
      </c>
    </row>
    <row r="10" spans="1:14" x14ac:dyDescent="0.25">
      <c r="A10" s="46" t="s">
        <v>21</v>
      </c>
      <c r="B10" s="46"/>
      <c r="C10" s="10">
        <f>SUM(D10:M10)</f>
        <v>4104</v>
      </c>
      <c r="D10" s="10">
        <f t="shared" ref="D10:K10" si="0">SUM(D12:D13000)</f>
        <v>238</v>
      </c>
      <c r="E10" s="10">
        <f t="shared" si="0"/>
        <v>238</v>
      </c>
      <c r="F10" s="10">
        <f t="shared" si="0"/>
        <v>39</v>
      </c>
      <c r="G10" s="10">
        <f t="shared" si="0"/>
        <v>140</v>
      </c>
      <c r="H10" s="10">
        <f t="shared" si="0"/>
        <v>73</v>
      </c>
      <c r="I10" s="10">
        <f t="shared" si="0"/>
        <v>1400</v>
      </c>
      <c r="J10" s="10">
        <f t="shared" si="0"/>
        <v>252</v>
      </c>
      <c r="K10" s="10">
        <f t="shared" si="0"/>
        <v>1295</v>
      </c>
      <c r="L10" s="10">
        <f>SUM(L12:L13000)</f>
        <v>202</v>
      </c>
      <c r="M10" s="10">
        <f>SUM(M12:M13000)</f>
        <v>227</v>
      </c>
    </row>
    <row r="11" spans="1:14" x14ac:dyDescent="0.25">
      <c r="C11" s="2"/>
    </row>
    <row r="12" spans="1:14" x14ac:dyDescent="0.25">
      <c r="A12" t="s">
        <v>148</v>
      </c>
      <c r="B12" t="s">
        <v>149</v>
      </c>
      <c r="C12" s="1">
        <v>810</v>
      </c>
      <c r="D12" s="2">
        <v>0</v>
      </c>
      <c r="E12" s="2">
        <v>1</v>
      </c>
      <c r="F12" s="2">
        <v>0</v>
      </c>
      <c r="G12" s="2">
        <v>39</v>
      </c>
      <c r="H12" s="2">
        <v>0</v>
      </c>
      <c r="I12" s="2">
        <v>462</v>
      </c>
      <c r="J12" s="2">
        <v>0</v>
      </c>
      <c r="K12" s="2">
        <v>308</v>
      </c>
      <c r="L12" s="2">
        <v>0</v>
      </c>
      <c r="M12" s="2">
        <v>0</v>
      </c>
    </row>
    <row r="13" spans="1:14" x14ac:dyDescent="0.25">
      <c r="A13" t="s">
        <v>158</v>
      </c>
      <c r="B13" t="s">
        <v>159</v>
      </c>
      <c r="C13" s="1">
        <v>354</v>
      </c>
      <c r="D13" s="2">
        <v>0</v>
      </c>
      <c r="E13" s="2">
        <v>0</v>
      </c>
      <c r="F13" s="2">
        <v>0</v>
      </c>
      <c r="G13" s="2">
        <v>18</v>
      </c>
      <c r="H13" s="2">
        <v>0</v>
      </c>
      <c r="I13" s="2">
        <v>224</v>
      </c>
      <c r="J13" s="2">
        <v>0</v>
      </c>
      <c r="K13" s="2">
        <v>112</v>
      </c>
      <c r="L13" s="2">
        <v>0</v>
      </c>
      <c r="M13" s="2">
        <v>0</v>
      </c>
    </row>
    <row r="14" spans="1:14" x14ac:dyDescent="0.25">
      <c r="A14" t="s">
        <v>150</v>
      </c>
      <c r="B14" t="s">
        <v>151</v>
      </c>
      <c r="C14" s="1">
        <v>287</v>
      </c>
      <c r="D14" s="2">
        <v>0</v>
      </c>
      <c r="E14" s="2">
        <v>0</v>
      </c>
      <c r="F14" s="2">
        <v>0</v>
      </c>
      <c r="G14" s="2">
        <v>11</v>
      </c>
      <c r="H14" s="2">
        <v>0</v>
      </c>
      <c r="I14" s="2">
        <v>148</v>
      </c>
      <c r="J14" s="2">
        <v>0</v>
      </c>
      <c r="K14" s="2">
        <v>128</v>
      </c>
      <c r="L14" s="2">
        <v>0</v>
      </c>
      <c r="M14" s="2">
        <v>0</v>
      </c>
    </row>
    <row r="15" spans="1:14" x14ac:dyDescent="0.25">
      <c r="A15" t="s">
        <v>94</v>
      </c>
      <c r="B15" t="s">
        <v>95</v>
      </c>
      <c r="C15" s="1">
        <v>228</v>
      </c>
      <c r="D15" s="2">
        <v>1</v>
      </c>
      <c r="E15" s="2">
        <v>0</v>
      </c>
      <c r="F15" s="2">
        <v>0</v>
      </c>
      <c r="G15" s="2">
        <v>2</v>
      </c>
      <c r="H15" s="2">
        <v>5</v>
      </c>
      <c r="I15" s="2">
        <v>35</v>
      </c>
      <c r="J15" s="2">
        <v>42</v>
      </c>
      <c r="K15" s="2">
        <v>105</v>
      </c>
      <c r="L15" s="2">
        <v>15</v>
      </c>
      <c r="M15" s="2">
        <v>23</v>
      </c>
    </row>
    <row r="16" spans="1:14" x14ac:dyDescent="0.25">
      <c r="A16" t="s">
        <v>130</v>
      </c>
      <c r="B16" t="s">
        <v>131</v>
      </c>
      <c r="C16" s="1">
        <v>203</v>
      </c>
      <c r="D16" s="2">
        <v>0</v>
      </c>
      <c r="E16" s="2">
        <v>0</v>
      </c>
      <c r="F16" s="2">
        <v>0</v>
      </c>
      <c r="G16" s="2">
        <v>4</v>
      </c>
      <c r="H16" s="2">
        <v>0</v>
      </c>
      <c r="I16" s="2">
        <v>90</v>
      </c>
      <c r="J16" s="2">
        <v>0</v>
      </c>
      <c r="K16" s="2">
        <v>109</v>
      </c>
      <c r="L16" s="2">
        <v>0</v>
      </c>
      <c r="M16" s="2">
        <v>0</v>
      </c>
    </row>
    <row r="17" spans="1:13" x14ac:dyDescent="0.25">
      <c r="A17" t="s">
        <v>784</v>
      </c>
      <c r="B17" t="s">
        <v>785</v>
      </c>
      <c r="C17" s="1">
        <v>170</v>
      </c>
      <c r="D17" s="2">
        <v>0</v>
      </c>
      <c r="E17" s="2">
        <v>0</v>
      </c>
      <c r="F17" s="2">
        <v>0</v>
      </c>
      <c r="G17" s="2">
        <v>7</v>
      </c>
      <c r="H17" s="2">
        <v>0</v>
      </c>
      <c r="I17" s="2">
        <v>102</v>
      </c>
      <c r="J17" s="2">
        <v>0</v>
      </c>
      <c r="K17" s="2">
        <v>61</v>
      </c>
      <c r="L17" s="2">
        <v>0</v>
      </c>
      <c r="M17" s="2">
        <v>0</v>
      </c>
    </row>
    <row r="18" spans="1:13" x14ac:dyDescent="0.25">
      <c r="A18" t="s">
        <v>166</v>
      </c>
      <c r="B18" t="s">
        <v>167</v>
      </c>
      <c r="C18" s="1">
        <v>169</v>
      </c>
      <c r="D18" s="2">
        <v>1</v>
      </c>
      <c r="E18" s="2">
        <v>8</v>
      </c>
      <c r="F18" s="2">
        <v>0</v>
      </c>
      <c r="G18" s="2">
        <v>10</v>
      </c>
      <c r="H18" s="2">
        <v>3</v>
      </c>
      <c r="I18" s="2">
        <v>60</v>
      </c>
      <c r="J18" s="2">
        <v>13</v>
      </c>
      <c r="K18" s="2">
        <v>51</v>
      </c>
      <c r="L18" s="2">
        <v>9</v>
      </c>
      <c r="M18" s="2">
        <v>14</v>
      </c>
    </row>
    <row r="19" spans="1:13" x14ac:dyDescent="0.25">
      <c r="A19" t="s">
        <v>54</v>
      </c>
      <c r="B19" t="s">
        <v>55</v>
      </c>
      <c r="C19" s="1">
        <v>93</v>
      </c>
      <c r="D19" s="2">
        <v>37</v>
      </c>
      <c r="E19" s="2">
        <v>34</v>
      </c>
      <c r="F19" s="2">
        <v>1</v>
      </c>
      <c r="G19" s="2">
        <v>0</v>
      </c>
      <c r="H19" s="2">
        <v>0</v>
      </c>
      <c r="I19" s="2">
        <v>3</v>
      </c>
      <c r="J19" s="2">
        <v>5</v>
      </c>
      <c r="K19" s="2">
        <v>2</v>
      </c>
      <c r="L19" s="2">
        <v>3</v>
      </c>
      <c r="M19" s="2">
        <v>8</v>
      </c>
    </row>
    <row r="20" spans="1:13" x14ac:dyDescent="0.25">
      <c r="A20" t="s">
        <v>70</v>
      </c>
      <c r="B20" t="s">
        <v>71</v>
      </c>
      <c r="C20" s="1">
        <v>82</v>
      </c>
      <c r="D20" s="2">
        <v>4</v>
      </c>
      <c r="E20" s="2">
        <v>5</v>
      </c>
      <c r="F20" s="2">
        <v>6</v>
      </c>
      <c r="G20" s="2">
        <v>9</v>
      </c>
      <c r="H20" s="2">
        <v>7</v>
      </c>
      <c r="I20" s="2">
        <v>9</v>
      </c>
      <c r="J20" s="2">
        <v>21</v>
      </c>
      <c r="K20" s="2">
        <v>10</v>
      </c>
      <c r="L20" s="2">
        <v>5</v>
      </c>
      <c r="M20" s="2">
        <v>6</v>
      </c>
    </row>
    <row r="21" spans="1:13" x14ac:dyDescent="0.25">
      <c r="A21" t="s">
        <v>98</v>
      </c>
      <c r="B21" t="s">
        <v>99</v>
      </c>
      <c r="C21" s="1">
        <v>77</v>
      </c>
      <c r="D21" s="2">
        <v>0</v>
      </c>
      <c r="E21" s="2">
        <v>3</v>
      </c>
      <c r="F21" s="2">
        <v>0</v>
      </c>
      <c r="G21" s="2">
        <v>0</v>
      </c>
      <c r="H21" s="2">
        <v>3</v>
      </c>
      <c r="I21" s="2">
        <v>15</v>
      </c>
      <c r="J21" s="2">
        <v>11</v>
      </c>
      <c r="K21" s="2">
        <v>33</v>
      </c>
      <c r="L21" s="2">
        <v>7</v>
      </c>
      <c r="M21" s="2">
        <v>5</v>
      </c>
    </row>
    <row r="22" spans="1:13" x14ac:dyDescent="0.25">
      <c r="A22" t="s">
        <v>114</v>
      </c>
      <c r="B22" t="s">
        <v>115</v>
      </c>
      <c r="C22" s="1">
        <v>75</v>
      </c>
      <c r="D22" s="2">
        <v>2</v>
      </c>
      <c r="E22" s="2">
        <v>9</v>
      </c>
      <c r="F22" s="2">
        <v>0</v>
      </c>
      <c r="G22" s="2">
        <v>1</v>
      </c>
      <c r="H22" s="2">
        <v>0</v>
      </c>
      <c r="I22" s="2">
        <v>12</v>
      </c>
      <c r="J22" s="2">
        <v>1</v>
      </c>
      <c r="K22" s="2">
        <v>19</v>
      </c>
      <c r="L22" s="2">
        <v>13</v>
      </c>
      <c r="M22" s="2">
        <v>18</v>
      </c>
    </row>
    <row r="23" spans="1:13" x14ac:dyDescent="0.25">
      <c r="A23" t="s">
        <v>56</v>
      </c>
      <c r="B23" t="s">
        <v>57</v>
      </c>
      <c r="C23" s="1">
        <v>67</v>
      </c>
      <c r="D23" s="2">
        <v>22</v>
      </c>
      <c r="E23" s="2">
        <v>17</v>
      </c>
      <c r="F23" s="2">
        <v>0</v>
      </c>
      <c r="G23" s="2">
        <v>0</v>
      </c>
      <c r="H23" s="2">
        <v>0</v>
      </c>
      <c r="I23" s="2">
        <v>2</v>
      </c>
      <c r="J23" s="2">
        <v>2</v>
      </c>
      <c r="K23" s="2">
        <v>3</v>
      </c>
      <c r="L23" s="2">
        <v>8</v>
      </c>
      <c r="M23" s="2">
        <v>13</v>
      </c>
    </row>
    <row r="24" spans="1:13" x14ac:dyDescent="0.25">
      <c r="A24" t="s">
        <v>144</v>
      </c>
      <c r="B24" t="s">
        <v>145</v>
      </c>
      <c r="C24" s="1">
        <v>67</v>
      </c>
      <c r="D24" s="2">
        <v>0</v>
      </c>
      <c r="E24" s="2">
        <v>0</v>
      </c>
      <c r="F24" s="2">
        <v>0</v>
      </c>
      <c r="G24" s="2">
        <v>4</v>
      </c>
      <c r="H24" s="2">
        <v>0</v>
      </c>
      <c r="I24" s="2">
        <v>45</v>
      </c>
      <c r="J24" s="2">
        <v>0</v>
      </c>
      <c r="K24" s="2">
        <v>18</v>
      </c>
      <c r="L24" s="2">
        <v>0</v>
      </c>
      <c r="M24" s="2">
        <v>0</v>
      </c>
    </row>
    <row r="25" spans="1:13" x14ac:dyDescent="0.25">
      <c r="A25" t="s">
        <v>804</v>
      </c>
      <c r="B25" t="s">
        <v>805</v>
      </c>
      <c r="C25" s="1">
        <v>59</v>
      </c>
      <c r="D25" s="2">
        <v>0</v>
      </c>
      <c r="E25" s="2">
        <v>0</v>
      </c>
      <c r="F25" s="2">
        <v>0</v>
      </c>
      <c r="G25" s="2">
        <v>2</v>
      </c>
      <c r="H25" s="2">
        <v>0</v>
      </c>
      <c r="I25" s="2">
        <v>28</v>
      </c>
      <c r="J25" s="2">
        <v>0</v>
      </c>
      <c r="K25" s="2">
        <v>29</v>
      </c>
      <c r="L25" s="2">
        <v>0</v>
      </c>
      <c r="M25" s="2">
        <v>0</v>
      </c>
    </row>
    <row r="26" spans="1:13" x14ac:dyDescent="0.25">
      <c r="A26" t="s">
        <v>68</v>
      </c>
      <c r="B26" t="s">
        <v>69</v>
      </c>
      <c r="C26" s="1">
        <v>52</v>
      </c>
      <c r="D26" s="2">
        <v>2</v>
      </c>
      <c r="E26" s="2">
        <v>4</v>
      </c>
      <c r="F26" s="2">
        <v>0</v>
      </c>
      <c r="G26" s="2">
        <v>0</v>
      </c>
      <c r="H26" s="2">
        <v>2</v>
      </c>
      <c r="I26" s="2">
        <v>4</v>
      </c>
      <c r="J26" s="2">
        <v>4</v>
      </c>
      <c r="K26" s="2">
        <v>9</v>
      </c>
      <c r="L26" s="2">
        <v>17</v>
      </c>
      <c r="M26" s="2">
        <v>10</v>
      </c>
    </row>
    <row r="27" spans="1:13" x14ac:dyDescent="0.25">
      <c r="A27" t="s">
        <v>178</v>
      </c>
      <c r="B27" t="s">
        <v>179</v>
      </c>
      <c r="C27" s="1">
        <v>52</v>
      </c>
      <c r="D27" s="2">
        <v>1</v>
      </c>
      <c r="E27" s="2">
        <v>0</v>
      </c>
      <c r="F27" s="2">
        <v>9</v>
      </c>
      <c r="G27" s="2">
        <v>2</v>
      </c>
      <c r="H27" s="2">
        <v>12</v>
      </c>
      <c r="I27" s="2">
        <v>3</v>
      </c>
      <c r="J27" s="2">
        <v>11</v>
      </c>
      <c r="K27" s="2">
        <v>8</v>
      </c>
      <c r="L27" s="2">
        <v>4</v>
      </c>
      <c r="M27" s="2">
        <v>2</v>
      </c>
    </row>
    <row r="28" spans="1:13" x14ac:dyDescent="0.25">
      <c r="A28" t="s">
        <v>64</v>
      </c>
      <c r="B28" t="s">
        <v>65</v>
      </c>
      <c r="C28" s="1">
        <v>50</v>
      </c>
      <c r="D28" s="2">
        <v>18</v>
      </c>
      <c r="E28" s="2">
        <v>27</v>
      </c>
      <c r="F28" s="2">
        <v>2</v>
      </c>
      <c r="G28" s="2">
        <v>1</v>
      </c>
      <c r="H28" s="2">
        <v>0</v>
      </c>
      <c r="I28" s="2">
        <v>0</v>
      </c>
      <c r="J28" s="2">
        <v>0</v>
      </c>
      <c r="K28" s="2">
        <v>1</v>
      </c>
      <c r="L28" s="2">
        <v>1</v>
      </c>
      <c r="M28" s="2">
        <v>0</v>
      </c>
    </row>
    <row r="29" spans="1:13" x14ac:dyDescent="0.25">
      <c r="A29" t="s">
        <v>192</v>
      </c>
      <c r="B29" t="s">
        <v>193</v>
      </c>
      <c r="C29" s="1">
        <v>49</v>
      </c>
      <c r="D29" s="2">
        <v>0</v>
      </c>
      <c r="E29" s="2">
        <v>0</v>
      </c>
      <c r="F29" s="2">
        <v>0</v>
      </c>
      <c r="G29" s="2">
        <v>5</v>
      </c>
      <c r="H29" s="2">
        <v>6</v>
      </c>
      <c r="I29" s="2">
        <v>1</v>
      </c>
      <c r="J29" s="2">
        <v>21</v>
      </c>
      <c r="K29" s="2">
        <v>15</v>
      </c>
      <c r="L29" s="2">
        <v>1</v>
      </c>
      <c r="M29" s="2">
        <v>0</v>
      </c>
    </row>
    <row r="30" spans="1:13" x14ac:dyDescent="0.25">
      <c r="A30" t="s">
        <v>44</v>
      </c>
      <c r="B30" t="s">
        <v>45</v>
      </c>
      <c r="C30" s="1">
        <v>38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4</v>
      </c>
      <c r="K30" s="2">
        <v>5</v>
      </c>
      <c r="L30" s="2">
        <v>14</v>
      </c>
      <c r="M30" s="2">
        <v>15</v>
      </c>
    </row>
    <row r="31" spans="1:13" x14ac:dyDescent="0.25">
      <c r="A31" t="s">
        <v>136</v>
      </c>
      <c r="B31" t="s">
        <v>137</v>
      </c>
      <c r="C31" s="1">
        <v>38</v>
      </c>
      <c r="D31" s="2">
        <v>0</v>
      </c>
      <c r="E31" s="2">
        <v>0</v>
      </c>
      <c r="F31" s="2">
        <v>0</v>
      </c>
      <c r="G31" s="2">
        <v>4</v>
      </c>
      <c r="H31" s="2">
        <v>0</v>
      </c>
      <c r="I31" s="2">
        <v>19</v>
      </c>
      <c r="J31" s="2">
        <v>0</v>
      </c>
      <c r="K31" s="2">
        <v>15</v>
      </c>
      <c r="L31" s="2">
        <v>0</v>
      </c>
      <c r="M31" s="2">
        <v>0</v>
      </c>
    </row>
    <row r="32" spans="1:13" x14ac:dyDescent="0.25">
      <c r="A32" t="s">
        <v>128</v>
      </c>
      <c r="B32" t="s">
        <v>129</v>
      </c>
      <c r="C32" s="1">
        <v>34</v>
      </c>
      <c r="D32" s="2">
        <v>0</v>
      </c>
      <c r="E32" s="2">
        <v>0</v>
      </c>
      <c r="F32" s="2">
        <v>0</v>
      </c>
      <c r="G32" s="2">
        <v>3</v>
      </c>
      <c r="H32" s="2">
        <v>0</v>
      </c>
      <c r="I32" s="2">
        <v>12</v>
      </c>
      <c r="J32" s="2">
        <v>0</v>
      </c>
      <c r="K32" s="2">
        <v>19</v>
      </c>
      <c r="L32" s="2">
        <v>0</v>
      </c>
      <c r="M32" s="2">
        <v>0</v>
      </c>
    </row>
    <row r="33" spans="1:13" x14ac:dyDescent="0.25">
      <c r="A33" t="s">
        <v>104</v>
      </c>
      <c r="B33" t="s">
        <v>105</v>
      </c>
      <c r="C33" s="1">
        <v>32</v>
      </c>
      <c r="D33" s="2">
        <v>2</v>
      </c>
      <c r="E33" s="2">
        <v>6</v>
      </c>
      <c r="F33" s="2">
        <v>1</v>
      </c>
      <c r="G33" s="2">
        <v>0</v>
      </c>
      <c r="H33" s="2">
        <v>0</v>
      </c>
      <c r="I33" s="2">
        <v>3</v>
      </c>
      <c r="J33" s="2">
        <v>6</v>
      </c>
      <c r="K33" s="2">
        <v>4</v>
      </c>
      <c r="L33" s="2">
        <v>4</v>
      </c>
      <c r="M33" s="2">
        <v>6</v>
      </c>
    </row>
    <row r="34" spans="1:13" x14ac:dyDescent="0.25">
      <c r="A34" t="s">
        <v>60</v>
      </c>
      <c r="B34" t="s">
        <v>61</v>
      </c>
      <c r="C34" s="1">
        <v>31</v>
      </c>
      <c r="D34" s="2">
        <v>17</v>
      </c>
      <c r="E34" s="2">
        <v>12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2</v>
      </c>
    </row>
    <row r="35" spans="1:13" x14ac:dyDescent="0.25">
      <c r="A35" t="s">
        <v>76</v>
      </c>
      <c r="B35" t="s">
        <v>77</v>
      </c>
      <c r="C35" s="1">
        <v>30</v>
      </c>
      <c r="D35" s="2">
        <v>2</v>
      </c>
      <c r="E35" s="2">
        <v>0</v>
      </c>
      <c r="F35" s="2">
        <v>0</v>
      </c>
      <c r="G35" s="2">
        <v>0</v>
      </c>
      <c r="H35" s="2">
        <v>0</v>
      </c>
      <c r="I35" s="2">
        <v>2</v>
      </c>
      <c r="J35" s="2">
        <v>9</v>
      </c>
      <c r="K35" s="2">
        <v>3</v>
      </c>
      <c r="L35" s="2">
        <v>13</v>
      </c>
      <c r="M35" s="2">
        <v>1</v>
      </c>
    </row>
    <row r="36" spans="1:13" x14ac:dyDescent="0.25">
      <c r="A36" t="s">
        <v>636</v>
      </c>
      <c r="B36" t="s">
        <v>637</v>
      </c>
      <c r="C36" s="1">
        <v>29</v>
      </c>
      <c r="D36" s="2">
        <v>5</v>
      </c>
      <c r="E36" s="2">
        <v>7</v>
      </c>
      <c r="F36" s="2">
        <v>1</v>
      </c>
      <c r="G36" s="2">
        <v>0</v>
      </c>
      <c r="H36" s="2">
        <v>1</v>
      </c>
      <c r="I36" s="2">
        <v>1</v>
      </c>
      <c r="J36" s="2">
        <v>4</v>
      </c>
      <c r="K36" s="2">
        <v>4</v>
      </c>
      <c r="L36" s="2">
        <v>2</v>
      </c>
      <c r="M36" s="2">
        <v>4</v>
      </c>
    </row>
    <row r="37" spans="1:13" x14ac:dyDescent="0.25">
      <c r="A37" t="s">
        <v>24</v>
      </c>
      <c r="B37" t="s">
        <v>25</v>
      </c>
      <c r="C37" s="1">
        <v>28</v>
      </c>
      <c r="D37" s="2">
        <v>8</v>
      </c>
      <c r="E37" s="2">
        <v>12</v>
      </c>
      <c r="F37" s="2">
        <v>0</v>
      </c>
      <c r="G37" s="2">
        <v>1</v>
      </c>
      <c r="H37" s="2">
        <v>0</v>
      </c>
      <c r="I37" s="2">
        <v>1</v>
      </c>
      <c r="J37" s="2">
        <v>0</v>
      </c>
      <c r="K37" s="2">
        <v>3</v>
      </c>
      <c r="L37" s="2">
        <v>0</v>
      </c>
      <c r="M37" s="2">
        <v>3</v>
      </c>
    </row>
    <row r="38" spans="1:13" x14ac:dyDescent="0.25">
      <c r="A38" t="s">
        <v>160</v>
      </c>
      <c r="B38" t="s">
        <v>161</v>
      </c>
      <c r="C38" s="1">
        <v>28</v>
      </c>
      <c r="D38" s="2">
        <v>18</v>
      </c>
      <c r="E38" s="2">
        <v>10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</row>
    <row r="39" spans="1:13" x14ac:dyDescent="0.25">
      <c r="A39" t="s">
        <v>836</v>
      </c>
      <c r="B39" t="s">
        <v>837</v>
      </c>
      <c r="C39" s="1">
        <v>23</v>
      </c>
      <c r="D39" s="2">
        <v>10</v>
      </c>
      <c r="E39" s="2">
        <v>13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</row>
    <row r="40" spans="1:13" x14ac:dyDescent="0.25">
      <c r="A40" t="s">
        <v>34</v>
      </c>
      <c r="B40" t="s">
        <v>35</v>
      </c>
      <c r="C40" s="1">
        <v>22</v>
      </c>
      <c r="D40" s="2">
        <v>0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3</v>
      </c>
      <c r="K40" s="2">
        <v>5</v>
      </c>
      <c r="L40" s="2">
        <v>4</v>
      </c>
      <c r="M40" s="2">
        <v>9</v>
      </c>
    </row>
    <row r="41" spans="1:13" x14ac:dyDescent="0.25">
      <c r="A41" t="s">
        <v>58</v>
      </c>
      <c r="B41" t="s">
        <v>59</v>
      </c>
      <c r="C41" s="1">
        <v>22</v>
      </c>
      <c r="D41" s="2">
        <v>11</v>
      </c>
      <c r="E41" s="2">
        <v>4</v>
      </c>
      <c r="F41" s="2">
        <v>1</v>
      </c>
      <c r="G41" s="2">
        <v>0</v>
      </c>
      <c r="H41" s="2">
        <v>1</v>
      </c>
      <c r="I41" s="2">
        <v>4</v>
      </c>
      <c r="J41" s="2">
        <v>0</v>
      </c>
      <c r="K41" s="2">
        <v>1</v>
      </c>
      <c r="L41" s="2">
        <v>0</v>
      </c>
      <c r="M41" s="2">
        <v>0</v>
      </c>
    </row>
    <row r="42" spans="1:13" x14ac:dyDescent="0.25">
      <c r="A42" t="s">
        <v>124</v>
      </c>
      <c r="B42" t="s">
        <v>125</v>
      </c>
      <c r="C42" s="1">
        <v>21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15</v>
      </c>
      <c r="J42" s="2">
        <v>0</v>
      </c>
      <c r="K42" s="2">
        <v>6</v>
      </c>
      <c r="L42" s="2">
        <v>0</v>
      </c>
      <c r="M42" s="2">
        <v>0</v>
      </c>
    </row>
    <row r="43" spans="1:13" x14ac:dyDescent="0.25">
      <c r="A43" t="s">
        <v>182</v>
      </c>
      <c r="B43" t="s">
        <v>183</v>
      </c>
      <c r="C43" s="1">
        <v>21</v>
      </c>
      <c r="D43" s="2">
        <v>5</v>
      </c>
      <c r="E43" s="2">
        <v>0</v>
      </c>
      <c r="F43" s="2">
        <v>5</v>
      </c>
      <c r="G43" s="2">
        <v>2</v>
      </c>
      <c r="H43" s="2">
        <v>1</v>
      </c>
      <c r="I43" s="2">
        <v>0</v>
      </c>
      <c r="J43" s="2">
        <v>3</v>
      </c>
      <c r="K43" s="2">
        <v>5</v>
      </c>
      <c r="L43" s="2">
        <v>0</v>
      </c>
      <c r="M43" s="2">
        <v>0</v>
      </c>
    </row>
    <row r="44" spans="1:13" x14ac:dyDescent="0.25">
      <c r="A44" t="s">
        <v>156</v>
      </c>
      <c r="B44" t="s">
        <v>157</v>
      </c>
      <c r="C44" s="1">
        <v>20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13</v>
      </c>
      <c r="J44" s="2">
        <v>0</v>
      </c>
      <c r="K44" s="2">
        <v>7</v>
      </c>
      <c r="L44" s="2">
        <v>0</v>
      </c>
      <c r="M44" s="2">
        <v>0</v>
      </c>
    </row>
    <row r="45" spans="1:13" x14ac:dyDescent="0.25">
      <c r="A45" t="s">
        <v>170</v>
      </c>
      <c r="B45" t="s">
        <v>171</v>
      </c>
      <c r="C45" s="1">
        <v>19</v>
      </c>
      <c r="D45" s="2">
        <v>7</v>
      </c>
      <c r="E45" s="2">
        <v>5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</v>
      </c>
      <c r="L45" s="2">
        <v>1</v>
      </c>
      <c r="M45" s="2">
        <v>5</v>
      </c>
    </row>
    <row r="46" spans="1:13" x14ac:dyDescent="0.25">
      <c r="A46" t="s">
        <v>582</v>
      </c>
      <c r="B46" t="s">
        <v>583</v>
      </c>
      <c r="C46" s="1">
        <v>18</v>
      </c>
      <c r="D46" s="2">
        <v>1</v>
      </c>
      <c r="E46" s="2">
        <v>2</v>
      </c>
      <c r="F46" s="2">
        <v>1</v>
      </c>
      <c r="G46" s="2">
        <v>0</v>
      </c>
      <c r="H46" s="2">
        <v>1</v>
      </c>
      <c r="I46" s="2">
        <v>1</v>
      </c>
      <c r="J46" s="2">
        <v>3</v>
      </c>
      <c r="K46" s="2">
        <v>2</v>
      </c>
      <c r="L46" s="2">
        <v>3</v>
      </c>
      <c r="M46" s="2">
        <v>4</v>
      </c>
    </row>
    <row r="47" spans="1:13" x14ac:dyDescent="0.25">
      <c r="A47" t="s">
        <v>116</v>
      </c>
      <c r="B47" t="s">
        <v>117</v>
      </c>
      <c r="C47" s="1">
        <v>18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1</v>
      </c>
      <c r="K47" s="2">
        <v>0</v>
      </c>
      <c r="L47" s="2">
        <v>17</v>
      </c>
      <c r="M47" s="2">
        <v>0</v>
      </c>
    </row>
    <row r="48" spans="1:13" x14ac:dyDescent="0.25">
      <c r="A48" t="s">
        <v>74</v>
      </c>
      <c r="B48" t="s">
        <v>75</v>
      </c>
      <c r="C48" s="1">
        <v>17</v>
      </c>
      <c r="D48" s="2">
        <v>1</v>
      </c>
      <c r="E48" s="2">
        <v>0</v>
      </c>
      <c r="F48" s="2">
        <v>3</v>
      </c>
      <c r="G48" s="2">
        <v>3</v>
      </c>
      <c r="H48" s="2">
        <v>1</v>
      </c>
      <c r="I48" s="2">
        <v>0</v>
      </c>
      <c r="J48" s="2">
        <v>2</v>
      </c>
      <c r="K48" s="2">
        <v>4</v>
      </c>
      <c r="L48" s="2">
        <v>3</v>
      </c>
      <c r="M48" s="2">
        <v>0</v>
      </c>
    </row>
    <row r="49" spans="1:13" x14ac:dyDescent="0.25">
      <c r="A49" t="s">
        <v>537</v>
      </c>
      <c r="B49" t="s">
        <v>538</v>
      </c>
      <c r="C49" s="1">
        <v>16</v>
      </c>
      <c r="D49" s="2">
        <v>3</v>
      </c>
      <c r="E49" s="2">
        <v>0</v>
      </c>
      <c r="F49" s="2">
        <v>0</v>
      </c>
      <c r="G49" s="2">
        <v>0</v>
      </c>
      <c r="H49" s="2">
        <v>0</v>
      </c>
      <c r="I49" s="2">
        <v>6</v>
      </c>
      <c r="J49" s="2">
        <v>0</v>
      </c>
      <c r="K49" s="2">
        <v>4</v>
      </c>
      <c r="L49" s="2">
        <v>2</v>
      </c>
      <c r="M49" s="2">
        <v>1</v>
      </c>
    </row>
    <row r="50" spans="1:13" x14ac:dyDescent="0.25">
      <c r="A50" t="s">
        <v>62</v>
      </c>
      <c r="B50" t="s">
        <v>63</v>
      </c>
      <c r="C50" s="1">
        <v>16</v>
      </c>
      <c r="D50" s="2">
        <v>8</v>
      </c>
      <c r="E50" s="2">
        <v>2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2</v>
      </c>
      <c r="M50" s="2">
        <v>4</v>
      </c>
    </row>
    <row r="51" spans="1:13" x14ac:dyDescent="0.25">
      <c r="A51" t="s">
        <v>702</v>
      </c>
      <c r="B51" t="s">
        <v>703</v>
      </c>
      <c r="C51" s="1">
        <v>16</v>
      </c>
      <c r="D51" s="2">
        <v>0</v>
      </c>
      <c r="E51" s="2">
        <v>0</v>
      </c>
      <c r="F51" s="2">
        <v>0</v>
      </c>
      <c r="G51" s="2">
        <v>1</v>
      </c>
      <c r="H51" s="2">
        <v>0</v>
      </c>
      <c r="I51" s="2">
        <v>3</v>
      </c>
      <c r="J51" s="2">
        <v>3</v>
      </c>
      <c r="K51" s="2">
        <v>4</v>
      </c>
      <c r="L51" s="2">
        <v>0</v>
      </c>
      <c r="M51" s="2">
        <v>5</v>
      </c>
    </row>
    <row r="52" spans="1:13" x14ac:dyDescent="0.25">
      <c r="A52" t="s">
        <v>126</v>
      </c>
      <c r="B52" t="s">
        <v>127</v>
      </c>
      <c r="C52" s="1">
        <v>16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4</v>
      </c>
      <c r="J52" s="2">
        <v>0</v>
      </c>
      <c r="K52" s="2">
        <v>12</v>
      </c>
      <c r="L52" s="2">
        <v>0</v>
      </c>
      <c r="M52" s="2">
        <v>0</v>
      </c>
    </row>
    <row r="53" spans="1:13" x14ac:dyDescent="0.25">
      <c r="A53" t="s">
        <v>36</v>
      </c>
      <c r="B53" t="s">
        <v>37</v>
      </c>
      <c r="C53" s="1">
        <v>14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6</v>
      </c>
      <c r="K53" s="2">
        <v>3</v>
      </c>
      <c r="L53" s="2">
        <v>1</v>
      </c>
      <c r="M53" s="2">
        <v>4</v>
      </c>
    </row>
    <row r="54" spans="1:13" x14ac:dyDescent="0.25">
      <c r="A54" t="s">
        <v>459</v>
      </c>
      <c r="B54" t="s">
        <v>460</v>
      </c>
      <c r="C54" s="1">
        <v>13</v>
      </c>
      <c r="D54" s="2">
        <v>0</v>
      </c>
      <c r="E54" s="2">
        <v>0</v>
      </c>
      <c r="F54" s="2">
        <v>0</v>
      </c>
      <c r="G54" s="2">
        <v>1</v>
      </c>
      <c r="H54" s="2">
        <v>0</v>
      </c>
      <c r="I54" s="2">
        <v>0</v>
      </c>
      <c r="J54" s="2">
        <v>0</v>
      </c>
      <c r="K54" s="2">
        <v>11</v>
      </c>
      <c r="L54" s="2">
        <v>0</v>
      </c>
      <c r="M54" s="2">
        <v>1</v>
      </c>
    </row>
    <row r="55" spans="1:13" x14ac:dyDescent="0.25">
      <c r="A55" t="s">
        <v>138</v>
      </c>
      <c r="B55" t="s">
        <v>139</v>
      </c>
      <c r="C55" s="1">
        <v>13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6</v>
      </c>
      <c r="J55" s="2">
        <v>0</v>
      </c>
      <c r="K55" s="2">
        <v>7</v>
      </c>
      <c r="L55" s="2">
        <v>0</v>
      </c>
      <c r="M55" s="2">
        <v>0</v>
      </c>
    </row>
    <row r="56" spans="1:13" x14ac:dyDescent="0.25">
      <c r="A56" t="s">
        <v>28</v>
      </c>
      <c r="B56" t="s">
        <v>29</v>
      </c>
      <c r="C56" s="1">
        <v>12</v>
      </c>
      <c r="D56" s="2">
        <v>1</v>
      </c>
      <c r="E56" s="2">
        <v>3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2</v>
      </c>
      <c r="L56" s="2">
        <v>5</v>
      </c>
      <c r="M56" s="2">
        <v>1</v>
      </c>
    </row>
    <row r="57" spans="1:13" x14ac:dyDescent="0.25">
      <c r="A57" t="s">
        <v>120</v>
      </c>
      <c r="B57" t="s">
        <v>121</v>
      </c>
      <c r="C57" s="1">
        <v>12</v>
      </c>
      <c r="D57" s="2">
        <v>0</v>
      </c>
      <c r="E57" s="2">
        <v>1</v>
      </c>
      <c r="F57" s="2">
        <v>0</v>
      </c>
      <c r="G57" s="2">
        <v>0</v>
      </c>
      <c r="H57" s="2">
        <v>0</v>
      </c>
      <c r="I57" s="2">
        <v>2</v>
      </c>
      <c r="J57" s="2">
        <v>0</v>
      </c>
      <c r="K57" s="2">
        <v>9</v>
      </c>
      <c r="L57" s="2">
        <v>0</v>
      </c>
      <c r="M57" s="2">
        <v>0</v>
      </c>
    </row>
    <row r="58" spans="1:13" x14ac:dyDescent="0.25">
      <c r="A58" t="s">
        <v>78</v>
      </c>
      <c r="B58" t="s">
        <v>79</v>
      </c>
      <c r="C58" s="1">
        <v>11</v>
      </c>
      <c r="D58" s="2">
        <v>0</v>
      </c>
      <c r="E58" s="2">
        <v>0</v>
      </c>
      <c r="F58" s="2">
        <v>0</v>
      </c>
      <c r="G58" s="2">
        <v>1</v>
      </c>
      <c r="H58" s="2">
        <v>0</v>
      </c>
      <c r="I58" s="2">
        <v>0</v>
      </c>
      <c r="J58" s="2">
        <v>2</v>
      </c>
      <c r="K58" s="2">
        <v>6</v>
      </c>
      <c r="L58" s="2">
        <v>1</v>
      </c>
      <c r="M58" s="2">
        <v>1</v>
      </c>
    </row>
    <row r="59" spans="1:13" x14ac:dyDescent="0.25">
      <c r="A59" t="s">
        <v>96</v>
      </c>
      <c r="B59" t="s">
        <v>97</v>
      </c>
      <c r="C59" s="1">
        <v>11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2</v>
      </c>
      <c r="J59" s="2">
        <v>3</v>
      </c>
      <c r="K59" s="2">
        <v>4</v>
      </c>
      <c r="L59" s="2">
        <v>1</v>
      </c>
      <c r="M59" s="2">
        <v>1</v>
      </c>
    </row>
    <row r="60" spans="1:13" x14ac:dyDescent="0.25">
      <c r="A60" t="s">
        <v>198</v>
      </c>
      <c r="B60" t="s">
        <v>199</v>
      </c>
      <c r="C60" s="1">
        <v>11</v>
      </c>
      <c r="D60" s="2">
        <v>0</v>
      </c>
      <c r="E60" s="2">
        <v>0</v>
      </c>
      <c r="F60" s="2">
        <v>2</v>
      </c>
      <c r="G60" s="2">
        <v>0</v>
      </c>
      <c r="H60" s="2">
        <v>6</v>
      </c>
      <c r="I60" s="2">
        <v>1</v>
      </c>
      <c r="J60" s="2">
        <v>1</v>
      </c>
      <c r="K60" s="2">
        <v>1</v>
      </c>
      <c r="L60" s="2">
        <v>0</v>
      </c>
      <c r="M60" s="2">
        <v>0</v>
      </c>
    </row>
    <row r="61" spans="1:13" x14ac:dyDescent="0.25">
      <c r="A61" t="s">
        <v>634</v>
      </c>
      <c r="B61" t="s">
        <v>635</v>
      </c>
      <c r="C61" s="1">
        <v>10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</v>
      </c>
      <c r="J61" s="2">
        <v>0</v>
      </c>
      <c r="K61" s="2">
        <v>8</v>
      </c>
      <c r="L61" s="2">
        <v>1</v>
      </c>
      <c r="M61" s="2">
        <v>0</v>
      </c>
    </row>
    <row r="62" spans="1:13" x14ac:dyDescent="0.25">
      <c r="A62" t="s">
        <v>102</v>
      </c>
      <c r="B62" t="s">
        <v>103</v>
      </c>
      <c r="C62" s="1">
        <v>10</v>
      </c>
      <c r="D62" s="2">
        <v>0</v>
      </c>
      <c r="E62" s="2">
        <v>0</v>
      </c>
      <c r="F62" s="2">
        <v>0</v>
      </c>
      <c r="G62" s="2">
        <v>0</v>
      </c>
      <c r="H62" s="2">
        <v>1</v>
      </c>
      <c r="I62" s="2">
        <v>3</v>
      </c>
      <c r="J62" s="2">
        <v>2</v>
      </c>
      <c r="K62" s="2">
        <v>3</v>
      </c>
      <c r="L62" s="2">
        <v>0</v>
      </c>
      <c r="M62" s="2">
        <v>1</v>
      </c>
    </row>
    <row r="63" spans="1:13" x14ac:dyDescent="0.25">
      <c r="A63" t="s">
        <v>154</v>
      </c>
      <c r="B63" t="s">
        <v>155</v>
      </c>
      <c r="C63" s="1">
        <v>9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6</v>
      </c>
      <c r="J63" s="2">
        <v>0</v>
      </c>
      <c r="K63" s="2">
        <v>3</v>
      </c>
      <c r="L63" s="2">
        <v>0</v>
      </c>
      <c r="M63" s="2">
        <v>0</v>
      </c>
    </row>
    <row r="64" spans="1:13" x14ac:dyDescent="0.25">
      <c r="A64" t="s">
        <v>622</v>
      </c>
      <c r="B64" t="s">
        <v>623</v>
      </c>
      <c r="C64" s="1">
        <v>8</v>
      </c>
      <c r="D64" s="2">
        <v>2</v>
      </c>
      <c r="E64" s="2">
        <v>1</v>
      </c>
      <c r="F64" s="2">
        <v>0</v>
      </c>
      <c r="G64" s="2">
        <v>0</v>
      </c>
      <c r="H64" s="2">
        <v>0</v>
      </c>
      <c r="I64" s="2">
        <v>0</v>
      </c>
      <c r="J64" s="2">
        <v>1</v>
      </c>
      <c r="K64" s="2">
        <v>0</v>
      </c>
      <c r="L64" s="2">
        <v>2</v>
      </c>
      <c r="M64" s="2">
        <v>2</v>
      </c>
    </row>
    <row r="65" spans="1:13" x14ac:dyDescent="0.25">
      <c r="A65" t="s">
        <v>80</v>
      </c>
      <c r="B65" t="s">
        <v>81</v>
      </c>
      <c r="C65" s="1">
        <v>8</v>
      </c>
      <c r="D65" s="2">
        <v>0</v>
      </c>
      <c r="E65" s="2">
        <v>0</v>
      </c>
      <c r="F65" s="2">
        <v>0</v>
      </c>
      <c r="G65" s="2">
        <v>0</v>
      </c>
      <c r="H65" s="2">
        <v>1</v>
      </c>
      <c r="I65" s="2">
        <v>0</v>
      </c>
      <c r="J65" s="2">
        <v>0</v>
      </c>
      <c r="K65" s="2">
        <v>5</v>
      </c>
      <c r="L65" s="2">
        <v>0</v>
      </c>
      <c r="M65" s="2">
        <v>2</v>
      </c>
    </row>
    <row r="66" spans="1:13" x14ac:dyDescent="0.25">
      <c r="A66" t="s">
        <v>82</v>
      </c>
      <c r="B66" t="s">
        <v>83</v>
      </c>
      <c r="C66" s="1">
        <v>8</v>
      </c>
      <c r="D66" s="2">
        <v>0</v>
      </c>
      <c r="E66" s="2">
        <v>0</v>
      </c>
      <c r="F66" s="2">
        <v>0</v>
      </c>
      <c r="G66" s="2">
        <v>1</v>
      </c>
      <c r="H66" s="2">
        <v>0</v>
      </c>
      <c r="I66" s="2">
        <v>0</v>
      </c>
      <c r="J66" s="2">
        <v>3</v>
      </c>
      <c r="K66" s="2">
        <v>2</v>
      </c>
      <c r="L66" s="2">
        <v>0</v>
      </c>
      <c r="M66" s="2">
        <v>2</v>
      </c>
    </row>
    <row r="67" spans="1:13" x14ac:dyDescent="0.25">
      <c r="A67" t="s">
        <v>834</v>
      </c>
      <c r="B67" t="s">
        <v>835</v>
      </c>
      <c r="C67" s="1">
        <v>8</v>
      </c>
      <c r="D67" s="2">
        <v>5</v>
      </c>
      <c r="E67" s="2">
        <v>3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</row>
    <row r="68" spans="1:13" x14ac:dyDescent="0.25">
      <c r="A68" t="s">
        <v>186</v>
      </c>
      <c r="B68" t="s">
        <v>187</v>
      </c>
      <c r="C68" s="1">
        <v>8</v>
      </c>
      <c r="D68" s="2">
        <v>0</v>
      </c>
      <c r="E68" s="2">
        <v>0</v>
      </c>
      <c r="F68" s="2">
        <v>2</v>
      </c>
      <c r="G68" s="2">
        <v>0</v>
      </c>
      <c r="H68" s="2">
        <v>2</v>
      </c>
      <c r="I68" s="2">
        <v>0</v>
      </c>
      <c r="J68" s="2">
        <v>4</v>
      </c>
      <c r="K68" s="2">
        <v>0</v>
      </c>
      <c r="L68" s="2">
        <v>0</v>
      </c>
      <c r="M68" s="2">
        <v>0</v>
      </c>
    </row>
    <row r="69" spans="1:13" x14ac:dyDescent="0.25">
      <c r="A69" t="s">
        <v>188</v>
      </c>
      <c r="B69" t="s">
        <v>189</v>
      </c>
      <c r="C69" s="1">
        <v>8</v>
      </c>
      <c r="D69" s="2">
        <v>1</v>
      </c>
      <c r="E69" s="2">
        <v>4</v>
      </c>
      <c r="F69" s="2">
        <v>0</v>
      </c>
      <c r="G69" s="2">
        <v>0</v>
      </c>
      <c r="H69" s="2">
        <v>0</v>
      </c>
      <c r="I69" s="2">
        <v>1</v>
      </c>
      <c r="J69" s="2">
        <v>2</v>
      </c>
      <c r="K69" s="2">
        <v>0</v>
      </c>
      <c r="L69" s="2">
        <v>0</v>
      </c>
      <c r="M69" s="2">
        <v>0</v>
      </c>
    </row>
    <row r="70" spans="1:13" x14ac:dyDescent="0.25">
      <c r="A70" t="s">
        <v>48</v>
      </c>
      <c r="B70" t="s">
        <v>49</v>
      </c>
      <c r="C70" s="1">
        <v>7</v>
      </c>
      <c r="D70" s="2">
        <v>0</v>
      </c>
      <c r="E70" s="2">
        <v>1</v>
      </c>
      <c r="F70" s="2">
        <v>0</v>
      </c>
      <c r="G70" s="2">
        <v>0</v>
      </c>
      <c r="H70" s="2">
        <v>0</v>
      </c>
      <c r="I70" s="2">
        <v>0</v>
      </c>
      <c r="J70" s="2">
        <v>1</v>
      </c>
      <c r="K70" s="2">
        <v>2</v>
      </c>
      <c r="L70" s="2">
        <v>1</v>
      </c>
      <c r="M70" s="2">
        <v>2</v>
      </c>
    </row>
    <row r="71" spans="1:13" x14ac:dyDescent="0.25">
      <c r="A71" t="s">
        <v>84</v>
      </c>
      <c r="B71" t="s">
        <v>85</v>
      </c>
      <c r="C71" s="1">
        <v>7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3</v>
      </c>
      <c r="J71" s="2">
        <v>1</v>
      </c>
      <c r="K71" s="2">
        <v>0</v>
      </c>
      <c r="L71" s="2">
        <v>3</v>
      </c>
      <c r="M71" s="2">
        <v>0</v>
      </c>
    </row>
    <row r="72" spans="1:13" x14ac:dyDescent="0.25">
      <c r="A72" t="s">
        <v>467</v>
      </c>
      <c r="B72" t="s">
        <v>468</v>
      </c>
      <c r="C72" s="1">
        <v>7</v>
      </c>
      <c r="D72" s="2">
        <v>0</v>
      </c>
      <c r="E72" s="2">
        <v>1</v>
      </c>
      <c r="F72" s="2">
        <v>0</v>
      </c>
      <c r="G72" s="2">
        <v>0</v>
      </c>
      <c r="H72" s="2">
        <v>0</v>
      </c>
      <c r="I72" s="2">
        <v>0</v>
      </c>
      <c r="J72" s="2">
        <v>6</v>
      </c>
      <c r="K72" s="2">
        <v>0</v>
      </c>
      <c r="L72" s="2">
        <v>0</v>
      </c>
      <c r="M72" s="2">
        <v>0</v>
      </c>
    </row>
    <row r="73" spans="1:13" x14ac:dyDescent="0.25">
      <c r="A73" t="s">
        <v>738</v>
      </c>
      <c r="B73" t="s">
        <v>739</v>
      </c>
      <c r="C73" s="1">
        <v>7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1</v>
      </c>
      <c r="L73" s="2">
        <v>2</v>
      </c>
      <c r="M73" s="2">
        <v>4</v>
      </c>
    </row>
    <row r="74" spans="1:13" x14ac:dyDescent="0.25">
      <c r="A74" t="s">
        <v>46</v>
      </c>
      <c r="B74" t="s">
        <v>47</v>
      </c>
      <c r="C74" s="1">
        <v>6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1</v>
      </c>
      <c r="K74" s="2">
        <v>0</v>
      </c>
      <c r="L74" s="2">
        <v>3</v>
      </c>
      <c r="M74" s="2">
        <v>2</v>
      </c>
    </row>
    <row r="75" spans="1:13" x14ac:dyDescent="0.25">
      <c r="A75" t="s">
        <v>66</v>
      </c>
      <c r="B75" t="s">
        <v>67</v>
      </c>
      <c r="C75" s="1">
        <v>6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1</v>
      </c>
      <c r="K75" s="2">
        <v>1</v>
      </c>
      <c r="L75" s="2">
        <v>1</v>
      </c>
      <c r="M75" s="2">
        <v>3</v>
      </c>
    </row>
    <row r="76" spans="1:13" x14ac:dyDescent="0.25">
      <c r="A76" t="s">
        <v>762</v>
      </c>
      <c r="B76" t="s">
        <v>763</v>
      </c>
      <c r="C76" s="1">
        <v>6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1</v>
      </c>
      <c r="J76" s="2">
        <v>0</v>
      </c>
      <c r="K76" s="2">
        <v>4</v>
      </c>
      <c r="L76" s="2">
        <v>0</v>
      </c>
      <c r="M76" s="2">
        <v>1</v>
      </c>
    </row>
    <row r="77" spans="1:13" x14ac:dyDescent="0.25">
      <c r="A77" t="s">
        <v>122</v>
      </c>
      <c r="B77" t="s">
        <v>123</v>
      </c>
      <c r="C77" s="1">
        <v>6</v>
      </c>
      <c r="D77" s="2">
        <v>0</v>
      </c>
      <c r="E77" s="2">
        <v>0</v>
      </c>
      <c r="F77" s="2">
        <v>0</v>
      </c>
      <c r="G77" s="2">
        <v>1</v>
      </c>
      <c r="H77" s="2">
        <v>0</v>
      </c>
      <c r="I77" s="2">
        <v>2</v>
      </c>
      <c r="J77" s="2">
        <v>0</v>
      </c>
      <c r="K77" s="2">
        <v>3</v>
      </c>
      <c r="L77" s="2">
        <v>0</v>
      </c>
      <c r="M77" s="2">
        <v>0</v>
      </c>
    </row>
    <row r="78" spans="1:13" x14ac:dyDescent="0.25">
      <c r="A78" t="s">
        <v>140</v>
      </c>
      <c r="B78" t="s">
        <v>141</v>
      </c>
      <c r="C78" s="1">
        <v>6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1</v>
      </c>
      <c r="J78" s="2">
        <v>0</v>
      </c>
      <c r="K78" s="2">
        <v>5</v>
      </c>
      <c r="L78" s="2">
        <v>0</v>
      </c>
      <c r="M78" s="2">
        <v>0</v>
      </c>
    </row>
    <row r="79" spans="1:13" x14ac:dyDescent="0.25">
      <c r="A79" t="s">
        <v>792</v>
      </c>
      <c r="B79" t="s">
        <v>793</v>
      </c>
      <c r="C79" s="1">
        <v>6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3</v>
      </c>
      <c r="J79" s="2">
        <v>0</v>
      </c>
      <c r="K79" s="2">
        <v>3</v>
      </c>
      <c r="L79" s="2">
        <v>0</v>
      </c>
      <c r="M79" s="2">
        <v>0</v>
      </c>
    </row>
    <row r="80" spans="1:13" x14ac:dyDescent="0.25">
      <c r="A80" t="s">
        <v>40</v>
      </c>
      <c r="B80" t="s">
        <v>41</v>
      </c>
      <c r="C80" s="1">
        <v>5</v>
      </c>
      <c r="D80" s="2">
        <v>0</v>
      </c>
      <c r="E80" s="2">
        <v>0</v>
      </c>
      <c r="F80" s="2">
        <v>2</v>
      </c>
      <c r="G80" s="2">
        <v>0</v>
      </c>
      <c r="H80" s="2">
        <v>0</v>
      </c>
      <c r="I80" s="2">
        <v>0</v>
      </c>
      <c r="J80" s="2">
        <v>0</v>
      </c>
      <c r="K80" s="2">
        <v>2</v>
      </c>
      <c r="L80" s="2">
        <v>1</v>
      </c>
      <c r="M80" s="2">
        <v>0</v>
      </c>
    </row>
    <row r="81" spans="1:13" x14ac:dyDescent="0.25">
      <c r="A81" t="s">
        <v>698</v>
      </c>
      <c r="B81" t="s">
        <v>699</v>
      </c>
      <c r="C81" s="1">
        <v>5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2</v>
      </c>
      <c r="J81" s="2">
        <v>0</v>
      </c>
      <c r="K81" s="2">
        <v>0</v>
      </c>
      <c r="L81" s="2">
        <v>0</v>
      </c>
      <c r="M81" s="2">
        <v>3</v>
      </c>
    </row>
    <row r="82" spans="1:13" x14ac:dyDescent="0.25">
      <c r="A82" t="s">
        <v>473</v>
      </c>
      <c r="B82" t="s">
        <v>474</v>
      </c>
      <c r="C82" s="1">
        <v>5</v>
      </c>
      <c r="D82" s="2">
        <v>0</v>
      </c>
      <c r="E82" s="2">
        <v>0</v>
      </c>
      <c r="F82" s="2">
        <v>0</v>
      </c>
      <c r="G82" s="2">
        <v>0</v>
      </c>
      <c r="H82" s="2">
        <v>1</v>
      </c>
      <c r="I82" s="2">
        <v>0</v>
      </c>
      <c r="J82" s="2">
        <v>0</v>
      </c>
      <c r="K82" s="2">
        <v>2</v>
      </c>
      <c r="L82" s="2">
        <v>1</v>
      </c>
      <c r="M82" s="2">
        <v>1</v>
      </c>
    </row>
    <row r="83" spans="1:13" x14ac:dyDescent="0.25">
      <c r="A83" t="s">
        <v>134</v>
      </c>
      <c r="B83" t="s">
        <v>135</v>
      </c>
      <c r="C83" s="1">
        <v>5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2</v>
      </c>
      <c r="J83" s="2">
        <v>0</v>
      </c>
      <c r="K83" s="2">
        <v>3</v>
      </c>
      <c r="L83" s="2">
        <v>0</v>
      </c>
      <c r="M83" s="2">
        <v>0</v>
      </c>
    </row>
    <row r="84" spans="1:13" x14ac:dyDescent="0.25">
      <c r="A84" t="s">
        <v>790</v>
      </c>
      <c r="B84" t="s">
        <v>791</v>
      </c>
      <c r="C84" s="1">
        <v>5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1</v>
      </c>
      <c r="J84" s="2">
        <v>0</v>
      </c>
      <c r="K84" s="2">
        <v>4</v>
      </c>
      <c r="L84" s="2">
        <v>0</v>
      </c>
      <c r="M84" s="2">
        <v>0</v>
      </c>
    </row>
    <row r="85" spans="1:13" x14ac:dyDescent="0.25">
      <c r="A85" t="s">
        <v>796</v>
      </c>
      <c r="B85" t="s">
        <v>797</v>
      </c>
      <c r="C85" s="1">
        <v>5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4</v>
      </c>
      <c r="J85" s="2">
        <v>0</v>
      </c>
      <c r="K85" s="2">
        <v>1</v>
      </c>
      <c r="L85" s="2">
        <v>0</v>
      </c>
      <c r="M85" s="2">
        <v>0</v>
      </c>
    </row>
    <row r="86" spans="1:13" x14ac:dyDescent="0.25">
      <c r="A86" t="s">
        <v>826</v>
      </c>
      <c r="B86" t="s">
        <v>827</v>
      </c>
      <c r="C86" s="1">
        <v>5</v>
      </c>
      <c r="D86" s="2">
        <v>3</v>
      </c>
      <c r="E86" s="2">
        <v>2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</row>
    <row r="87" spans="1:13" x14ac:dyDescent="0.25">
      <c r="A87" t="s">
        <v>204</v>
      </c>
      <c r="B87" t="s">
        <v>205</v>
      </c>
      <c r="C87" s="1">
        <v>5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4</v>
      </c>
      <c r="K87" s="2">
        <v>0</v>
      </c>
      <c r="L87" s="2">
        <v>0</v>
      </c>
      <c r="M87" s="2">
        <v>1</v>
      </c>
    </row>
    <row r="88" spans="1:13" x14ac:dyDescent="0.25">
      <c r="A88" t="s">
        <v>618</v>
      </c>
      <c r="B88" t="s">
        <v>619</v>
      </c>
      <c r="C88" s="1">
        <v>4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1</v>
      </c>
      <c r="J88" s="2">
        <v>0</v>
      </c>
      <c r="K88" s="2">
        <v>3</v>
      </c>
      <c r="L88" s="2">
        <v>0</v>
      </c>
      <c r="M88" s="2">
        <v>0</v>
      </c>
    </row>
    <row r="89" spans="1:13" x14ac:dyDescent="0.25">
      <c r="A89" t="s">
        <v>42</v>
      </c>
      <c r="B89" t="s">
        <v>43</v>
      </c>
      <c r="C89" s="1">
        <v>4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1</v>
      </c>
      <c r="M89" s="2">
        <v>3</v>
      </c>
    </row>
    <row r="90" spans="1:13" x14ac:dyDescent="0.25">
      <c r="A90" t="s">
        <v>463</v>
      </c>
      <c r="B90" t="s">
        <v>464</v>
      </c>
      <c r="C90" s="1">
        <v>4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1</v>
      </c>
      <c r="K90" s="2">
        <v>2</v>
      </c>
      <c r="L90" s="2">
        <v>0</v>
      </c>
      <c r="M90" s="2">
        <v>0</v>
      </c>
    </row>
    <row r="91" spans="1:13" x14ac:dyDescent="0.25">
      <c r="A91" t="s">
        <v>86</v>
      </c>
      <c r="B91" t="s">
        <v>87</v>
      </c>
      <c r="C91" s="1">
        <v>4</v>
      </c>
      <c r="D91" s="2">
        <v>0</v>
      </c>
      <c r="E91" s="2">
        <v>2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1</v>
      </c>
      <c r="L91" s="2">
        <v>0</v>
      </c>
      <c r="M91" s="2">
        <v>1</v>
      </c>
    </row>
    <row r="92" spans="1:13" x14ac:dyDescent="0.25">
      <c r="A92" t="s">
        <v>112</v>
      </c>
      <c r="B92" t="s">
        <v>113</v>
      </c>
      <c r="C92" s="1">
        <v>4</v>
      </c>
      <c r="D92" s="2">
        <v>0</v>
      </c>
      <c r="E92" s="2">
        <v>1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1</v>
      </c>
      <c r="L92" s="2">
        <v>0</v>
      </c>
      <c r="M92" s="2">
        <v>2</v>
      </c>
    </row>
    <row r="93" spans="1:13" x14ac:dyDescent="0.25">
      <c r="A93" t="s">
        <v>469</v>
      </c>
      <c r="B93" t="s">
        <v>470</v>
      </c>
      <c r="C93" s="1">
        <v>4</v>
      </c>
      <c r="D93" s="2">
        <v>1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1</v>
      </c>
      <c r="K93" s="2">
        <v>0</v>
      </c>
      <c r="L93" s="2">
        <v>0</v>
      </c>
      <c r="M93" s="2">
        <v>2</v>
      </c>
    </row>
    <row r="94" spans="1:13" x14ac:dyDescent="0.25">
      <c r="A94" t="s">
        <v>748</v>
      </c>
      <c r="B94" t="s">
        <v>749</v>
      </c>
      <c r="C94" s="1">
        <v>4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4</v>
      </c>
      <c r="M94" s="2">
        <v>0</v>
      </c>
    </row>
    <row r="95" spans="1:13" x14ac:dyDescent="0.25">
      <c r="A95" t="s">
        <v>760</v>
      </c>
      <c r="B95" t="s">
        <v>761</v>
      </c>
      <c r="C95" s="1">
        <v>4</v>
      </c>
      <c r="D95" s="2">
        <v>0</v>
      </c>
      <c r="E95" s="2">
        <v>0</v>
      </c>
      <c r="F95" s="2">
        <v>0</v>
      </c>
      <c r="G95" s="2">
        <v>1</v>
      </c>
      <c r="H95" s="2">
        <v>0</v>
      </c>
      <c r="I95" s="2">
        <v>1</v>
      </c>
      <c r="J95" s="2">
        <v>0</v>
      </c>
      <c r="K95" s="2">
        <v>2</v>
      </c>
      <c r="L95" s="2">
        <v>0</v>
      </c>
      <c r="M95" s="2">
        <v>0</v>
      </c>
    </row>
    <row r="96" spans="1:13" x14ac:dyDescent="0.25">
      <c r="A96" t="s">
        <v>118</v>
      </c>
      <c r="B96" t="s">
        <v>119</v>
      </c>
      <c r="C96" s="1">
        <v>4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2</v>
      </c>
      <c r="L96" s="2">
        <v>0</v>
      </c>
      <c r="M96" s="2">
        <v>2</v>
      </c>
    </row>
    <row r="97" spans="1:13" x14ac:dyDescent="0.25">
      <c r="A97" t="s">
        <v>800</v>
      </c>
      <c r="B97" t="s">
        <v>801</v>
      </c>
      <c r="C97" s="1">
        <v>4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1</v>
      </c>
      <c r="J97" s="2">
        <v>0</v>
      </c>
      <c r="K97" s="2">
        <v>3</v>
      </c>
      <c r="L97" s="2">
        <v>0</v>
      </c>
      <c r="M97" s="2">
        <v>0</v>
      </c>
    </row>
    <row r="98" spans="1:13" x14ac:dyDescent="0.25">
      <c r="A98" t="s">
        <v>152</v>
      </c>
      <c r="B98" t="s">
        <v>153</v>
      </c>
      <c r="C98" s="1">
        <v>4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</v>
      </c>
      <c r="J98" s="2">
        <v>0</v>
      </c>
      <c r="K98" s="2">
        <v>2</v>
      </c>
      <c r="L98" s="2">
        <v>0</v>
      </c>
      <c r="M98" s="2">
        <v>0</v>
      </c>
    </row>
    <row r="99" spans="1:13" x14ac:dyDescent="0.25">
      <c r="A99" t="s">
        <v>820</v>
      </c>
      <c r="B99" t="s">
        <v>821</v>
      </c>
      <c r="C99" s="1">
        <v>4</v>
      </c>
      <c r="D99" s="2">
        <v>2</v>
      </c>
      <c r="E99" s="2">
        <v>2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</row>
    <row r="100" spans="1:13" x14ac:dyDescent="0.25">
      <c r="A100" t="s">
        <v>180</v>
      </c>
      <c r="B100" t="s">
        <v>181</v>
      </c>
      <c r="C100" s="1">
        <v>4</v>
      </c>
      <c r="D100" s="2">
        <v>0</v>
      </c>
      <c r="E100" s="2">
        <v>0</v>
      </c>
      <c r="F100" s="2">
        <v>0</v>
      </c>
      <c r="G100" s="2">
        <v>0</v>
      </c>
      <c r="H100" s="2">
        <v>2</v>
      </c>
      <c r="I100" s="2">
        <v>0</v>
      </c>
      <c r="J100" s="2">
        <v>2</v>
      </c>
      <c r="K100" s="2">
        <v>0</v>
      </c>
      <c r="L100" s="2">
        <v>0</v>
      </c>
      <c r="M100" s="2">
        <v>0</v>
      </c>
    </row>
    <row r="101" spans="1:13" x14ac:dyDescent="0.25">
      <c r="A101" t="s">
        <v>892</v>
      </c>
      <c r="B101" t="s">
        <v>893</v>
      </c>
      <c r="C101" s="1">
        <v>4</v>
      </c>
      <c r="D101" s="2">
        <v>1</v>
      </c>
      <c r="E101" s="2">
        <v>0</v>
      </c>
      <c r="F101" s="2">
        <v>0</v>
      </c>
      <c r="G101" s="2">
        <v>1</v>
      </c>
      <c r="H101" s="2">
        <v>0</v>
      </c>
      <c r="I101" s="2">
        <v>0</v>
      </c>
      <c r="J101" s="2">
        <v>2</v>
      </c>
      <c r="K101" s="2">
        <v>0</v>
      </c>
      <c r="L101" s="2">
        <v>0</v>
      </c>
      <c r="M101" s="2">
        <v>0</v>
      </c>
    </row>
    <row r="102" spans="1:13" x14ac:dyDescent="0.25">
      <c r="A102" t="s">
        <v>38</v>
      </c>
      <c r="B102" t="s">
        <v>39</v>
      </c>
      <c r="C102" s="1">
        <v>3</v>
      </c>
      <c r="D102" s="2">
        <v>0</v>
      </c>
      <c r="E102" s="2">
        <v>0</v>
      </c>
      <c r="F102" s="2">
        <v>0</v>
      </c>
      <c r="G102" s="2">
        <v>0</v>
      </c>
      <c r="H102" s="2">
        <v>1</v>
      </c>
      <c r="I102" s="2">
        <v>0</v>
      </c>
      <c r="J102" s="2">
        <v>0</v>
      </c>
      <c r="K102" s="2">
        <v>0</v>
      </c>
      <c r="L102" s="2">
        <v>0</v>
      </c>
      <c r="M102" s="2">
        <v>2</v>
      </c>
    </row>
    <row r="103" spans="1:13" x14ac:dyDescent="0.25">
      <c r="A103" t="s">
        <v>638</v>
      </c>
      <c r="B103" t="s">
        <v>639</v>
      </c>
      <c r="C103" s="1">
        <v>3</v>
      </c>
      <c r="D103" s="2">
        <v>0</v>
      </c>
      <c r="E103" s="2">
        <v>1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2</v>
      </c>
      <c r="M103" s="2">
        <v>0</v>
      </c>
    </row>
    <row r="104" spans="1:13" x14ac:dyDescent="0.25">
      <c r="A104" t="s">
        <v>648</v>
      </c>
      <c r="B104" t="s">
        <v>649</v>
      </c>
      <c r="C104" s="1">
        <v>3</v>
      </c>
      <c r="D104" s="2">
        <v>0</v>
      </c>
      <c r="E104" s="2">
        <v>0</v>
      </c>
      <c r="F104" s="2">
        <v>0</v>
      </c>
      <c r="G104" s="2">
        <v>1</v>
      </c>
      <c r="H104" s="2">
        <v>0</v>
      </c>
      <c r="I104" s="2">
        <v>1</v>
      </c>
      <c r="J104" s="2">
        <v>1</v>
      </c>
      <c r="K104" s="2">
        <v>0</v>
      </c>
      <c r="L104" s="2">
        <v>0</v>
      </c>
      <c r="M104" s="2">
        <v>0</v>
      </c>
    </row>
    <row r="105" spans="1:13" x14ac:dyDescent="0.25">
      <c r="A105" t="s">
        <v>666</v>
      </c>
      <c r="B105" t="s">
        <v>667</v>
      </c>
      <c r="C105" s="1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1</v>
      </c>
      <c r="L105" s="2">
        <v>1</v>
      </c>
      <c r="M105" s="2">
        <v>1</v>
      </c>
    </row>
    <row r="106" spans="1:13" x14ac:dyDescent="0.25">
      <c r="A106" t="s">
        <v>106</v>
      </c>
      <c r="B106" t="s">
        <v>107</v>
      </c>
      <c r="C106" s="1">
        <v>3</v>
      </c>
      <c r="D106" s="2">
        <v>1</v>
      </c>
      <c r="E106" s="2">
        <v>1</v>
      </c>
      <c r="F106" s="2">
        <v>0</v>
      </c>
      <c r="G106" s="2">
        <v>0</v>
      </c>
      <c r="H106" s="2">
        <v>0</v>
      </c>
      <c r="I106" s="2">
        <v>0</v>
      </c>
      <c r="J106" s="2">
        <v>1</v>
      </c>
      <c r="K106" s="2">
        <v>0</v>
      </c>
      <c r="L106" s="2">
        <v>0</v>
      </c>
      <c r="M106" s="2">
        <v>0</v>
      </c>
    </row>
    <row r="107" spans="1:13" x14ac:dyDescent="0.25">
      <c r="A107" t="s">
        <v>726</v>
      </c>
      <c r="B107" t="s">
        <v>727</v>
      </c>
      <c r="C107" s="1">
        <v>3</v>
      </c>
      <c r="D107" s="2">
        <v>1</v>
      </c>
      <c r="E107" s="2">
        <v>2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</row>
    <row r="108" spans="1:13" x14ac:dyDescent="0.25">
      <c r="A108" t="s">
        <v>772</v>
      </c>
      <c r="B108" t="s">
        <v>773</v>
      </c>
      <c r="C108" s="1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1</v>
      </c>
      <c r="J108" s="2">
        <v>0</v>
      </c>
      <c r="K108" s="2">
        <v>2</v>
      </c>
      <c r="L108" s="2">
        <v>0</v>
      </c>
      <c r="M108" s="2">
        <v>0</v>
      </c>
    </row>
    <row r="109" spans="1:13" x14ac:dyDescent="0.25">
      <c r="A109" t="s">
        <v>794</v>
      </c>
      <c r="B109" t="s">
        <v>795</v>
      </c>
      <c r="C109" s="1">
        <v>3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2</v>
      </c>
      <c r="J109" s="2">
        <v>0</v>
      </c>
      <c r="K109" s="2">
        <v>1</v>
      </c>
      <c r="L109" s="2">
        <v>0</v>
      </c>
      <c r="M109" s="2">
        <v>0</v>
      </c>
    </row>
    <row r="110" spans="1:13" x14ac:dyDescent="0.25">
      <c r="A110" t="s">
        <v>802</v>
      </c>
      <c r="B110" t="s">
        <v>803</v>
      </c>
      <c r="C110" s="1">
        <v>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1</v>
      </c>
      <c r="J110" s="2">
        <v>0</v>
      </c>
      <c r="K110" s="2">
        <v>2</v>
      </c>
      <c r="L110" s="2">
        <v>0</v>
      </c>
      <c r="M110" s="2">
        <v>0</v>
      </c>
    </row>
    <row r="111" spans="1:13" x14ac:dyDescent="0.25">
      <c r="A111" t="s">
        <v>842</v>
      </c>
      <c r="B111" t="s">
        <v>843</v>
      </c>
      <c r="C111" s="1">
        <v>3</v>
      </c>
      <c r="D111" s="2">
        <v>2</v>
      </c>
      <c r="E111" s="2">
        <v>1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</row>
    <row r="112" spans="1:13" x14ac:dyDescent="0.25">
      <c r="A112" t="s">
        <v>844</v>
      </c>
      <c r="B112" t="s">
        <v>845</v>
      </c>
      <c r="C112" s="1">
        <v>3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1</v>
      </c>
      <c r="J112" s="2">
        <v>0</v>
      </c>
      <c r="K112" s="2">
        <v>2</v>
      </c>
      <c r="L112" s="2">
        <v>0</v>
      </c>
      <c r="M112" s="2">
        <v>0</v>
      </c>
    </row>
    <row r="113" spans="1:13" x14ac:dyDescent="0.25">
      <c r="A113" t="s">
        <v>864</v>
      </c>
      <c r="B113" t="s">
        <v>865</v>
      </c>
      <c r="C113" s="1">
        <v>3</v>
      </c>
      <c r="D113" s="2">
        <v>3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</row>
    <row r="114" spans="1:13" x14ac:dyDescent="0.25">
      <c r="A114" t="s">
        <v>172</v>
      </c>
      <c r="B114" t="s">
        <v>173</v>
      </c>
      <c r="C114" s="1">
        <v>3</v>
      </c>
      <c r="D114" s="2">
        <v>0</v>
      </c>
      <c r="E114" s="2">
        <v>2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1</v>
      </c>
    </row>
    <row r="115" spans="1:13" x14ac:dyDescent="0.25">
      <c r="A115" t="s">
        <v>479</v>
      </c>
      <c r="B115" t="s">
        <v>480</v>
      </c>
      <c r="C115" s="1">
        <v>3</v>
      </c>
      <c r="D115" s="2">
        <v>0</v>
      </c>
      <c r="E115" s="2">
        <v>0</v>
      </c>
      <c r="F115" s="2">
        <v>0</v>
      </c>
      <c r="G115" s="2">
        <v>0</v>
      </c>
      <c r="H115" s="2">
        <v>1</v>
      </c>
      <c r="I115" s="2">
        <v>0</v>
      </c>
      <c r="J115" s="2">
        <v>0</v>
      </c>
      <c r="K115" s="2">
        <v>0</v>
      </c>
      <c r="L115" s="2">
        <v>0</v>
      </c>
      <c r="M115" s="2">
        <v>2</v>
      </c>
    </row>
    <row r="116" spans="1:13" x14ac:dyDescent="0.25">
      <c r="A116" t="s">
        <v>886</v>
      </c>
      <c r="B116" t="s">
        <v>887</v>
      </c>
      <c r="C116" s="1">
        <v>3</v>
      </c>
      <c r="D116" s="2">
        <v>1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2</v>
      </c>
      <c r="L116" s="2">
        <v>0</v>
      </c>
      <c r="M116" s="2">
        <v>0</v>
      </c>
    </row>
    <row r="117" spans="1:13" x14ac:dyDescent="0.25">
      <c r="A117" t="s">
        <v>184</v>
      </c>
      <c r="B117" t="s">
        <v>185</v>
      </c>
      <c r="C117" s="1">
        <v>3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2</v>
      </c>
      <c r="K117" s="2">
        <v>0</v>
      </c>
      <c r="L117" s="2">
        <v>1</v>
      </c>
      <c r="M117" s="2">
        <v>0</v>
      </c>
    </row>
    <row r="118" spans="1:13" x14ac:dyDescent="0.25">
      <c r="A118" t="s">
        <v>896</v>
      </c>
      <c r="B118" t="s">
        <v>897</v>
      </c>
      <c r="C118" s="1">
        <v>3</v>
      </c>
      <c r="D118" s="2">
        <v>0</v>
      </c>
      <c r="E118" s="2">
        <v>0</v>
      </c>
      <c r="F118" s="2">
        <v>0</v>
      </c>
      <c r="G118" s="2">
        <v>0</v>
      </c>
      <c r="H118" s="2">
        <v>1</v>
      </c>
      <c r="I118" s="2">
        <v>0</v>
      </c>
      <c r="J118" s="2">
        <v>1</v>
      </c>
      <c r="K118" s="2">
        <v>0</v>
      </c>
      <c r="L118" s="2">
        <v>1</v>
      </c>
      <c r="M118" s="2">
        <v>0</v>
      </c>
    </row>
    <row r="119" spans="1:13" x14ac:dyDescent="0.25">
      <c r="A119" t="s">
        <v>194</v>
      </c>
      <c r="B119" t="s">
        <v>195</v>
      </c>
      <c r="C119" s="1">
        <v>3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3</v>
      </c>
      <c r="K119" s="2">
        <v>0</v>
      </c>
      <c r="L119" s="2">
        <v>0</v>
      </c>
      <c r="M119" s="2">
        <v>0</v>
      </c>
    </row>
    <row r="120" spans="1:13" x14ac:dyDescent="0.25">
      <c r="A120" t="s">
        <v>200</v>
      </c>
      <c r="B120" t="s">
        <v>201</v>
      </c>
      <c r="C120" s="1">
        <v>3</v>
      </c>
      <c r="D120" s="2">
        <v>0</v>
      </c>
      <c r="E120" s="2">
        <v>0</v>
      </c>
      <c r="F120" s="2">
        <v>0</v>
      </c>
      <c r="G120" s="2">
        <v>0</v>
      </c>
      <c r="H120" s="2">
        <v>1</v>
      </c>
      <c r="I120" s="2">
        <v>0</v>
      </c>
      <c r="J120" s="2">
        <v>1</v>
      </c>
      <c r="K120" s="2">
        <v>1</v>
      </c>
      <c r="L120" s="2">
        <v>0</v>
      </c>
      <c r="M120" s="2">
        <v>0</v>
      </c>
    </row>
    <row r="121" spans="1:13" x14ac:dyDescent="0.25">
      <c r="A121" t="s">
        <v>22</v>
      </c>
      <c r="B121" t="s">
        <v>23</v>
      </c>
      <c r="C121" s="1">
        <v>2</v>
      </c>
      <c r="D121" s="2">
        <v>0</v>
      </c>
      <c r="E121" s="2">
        <v>1</v>
      </c>
      <c r="F121" s="2">
        <v>0</v>
      </c>
      <c r="G121" s="2">
        <v>1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</row>
    <row r="122" spans="1:13" x14ac:dyDescent="0.25">
      <c r="A122" t="s">
        <v>588</v>
      </c>
      <c r="B122" t="s">
        <v>589</v>
      </c>
      <c r="C122" s="1">
        <v>2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2</v>
      </c>
      <c r="L122" s="2">
        <v>0</v>
      </c>
      <c r="M122" s="2">
        <v>0</v>
      </c>
    </row>
    <row r="123" spans="1:13" x14ac:dyDescent="0.25">
      <c r="A123" t="s">
        <v>592</v>
      </c>
      <c r="B123" t="s">
        <v>593</v>
      </c>
      <c r="C123" s="1">
        <v>2</v>
      </c>
      <c r="D123" s="2">
        <v>0</v>
      </c>
      <c r="E123" s="2">
        <v>2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</row>
    <row r="124" spans="1:13" x14ac:dyDescent="0.25">
      <c r="A124" t="s">
        <v>594</v>
      </c>
      <c r="B124" t="s">
        <v>595</v>
      </c>
      <c r="C124" s="1">
        <v>2</v>
      </c>
      <c r="D124" s="2">
        <v>0</v>
      </c>
      <c r="E124" s="2">
        <v>2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</row>
    <row r="125" spans="1:13" x14ac:dyDescent="0.25">
      <c r="A125" t="s">
        <v>596</v>
      </c>
      <c r="B125" t="s">
        <v>597</v>
      </c>
      <c r="C125" s="1">
        <v>2</v>
      </c>
      <c r="D125" s="2">
        <v>2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</row>
    <row r="126" spans="1:13" x14ac:dyDescent="0.25">
      <c r="A126" t="s">
        <v>600</v>
      </c>
      <c r="B126" t="s">
        <v>601</v>
      </c>
      <c r="C126" s="1">
        <v>2</v>
      </c>
      <c r="D126" s="2">
        <v>2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</row>
    <row r="127" spans="1:13" x14ac:dyDescent="0.25">
      <c r="A127" t="s">
        <v>602</v>
      </c>
      <c r="B127" t="s">
        <v>603</v>
      </c>
      <c r="C127" s="1">
        <v>2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2</v>
      </c>
      <c r="L127" s="2">
        <v>0</v>
      </c>
      <c r="M127" s="2">
        <v>0</v>
      </c>
    </row>
    <row r="128" spans="1:13" x14ac:dyDescent="0.25">
      <c r="A128" t="s">
        <v>461</v>
      </c>
      <c r="B128" t="s">
        <v>462</v>
      </c>
      <c r="C128" s="1">
        <v>2</v>
      </c>
      <c r="D128" s="2">
        <v>0</v>
      </c>
      <c r="E128" s="2">
        <v>1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1</v>
      </c>
      <c r="L128" s="2">
        <v>0</v>
      </c>
      <c r="M128" s="2">
        <v>0</v>
      </c>
    </row>
    <row r="129" spans="1:13" x14ac:dyDescent="0.25">
      <c r="A129" t="s">
        <v>624</v>
      </c>
      <c r="B129" t="s">
        <v>625</v>
      </c>
      <c r="C129" s="1">
        <v>2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2</v>
      </c>
      <c r="L129" s="2">
        <v>0</v>
      </c>
      <c r="M129" s="2">
        <v>0</v>
      </c>
    </row>
    <row r="130" spans="1:13" x14ac:dyDescent="0.25">
      <c r="A130" t="s">
        <v>626</v>
      </c>
      <c r="B130" t="s">
        <v>627</v>
      </c>
      <c r="C130" s="1">
        <v>2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1</v>
      </c>
      <c r="J130" s="2">
        <v>0</v>
      </c>
      <c r="K130" s="2">
        <v>0</v>
      </c>
      <c r="L130" s="2">
        <v>0</v>
      </c>
      <c r="M130" s="2">
        <v>1</v>
      </c>
    </row>
    <row r="131" spans="1:13" x14ac:dyDescent="0.25">
      <c r="A131" t="s">
        <v>628</v>
      </c>
      <c r="B131" t="s">
        <v>629</v>
      </c>
      <c r="C131" s="1">
        <v>2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1</v>
      </c>
      <c r="J131" s="2">
        <v>0</v>
      </c>
      <c r="K131" s="2">
        <v>0</v>
      </c>
      <c r="L131" s="2">
        <v>0</v>
      </c>
      <c r="M131" s="2">
        <v>1</v>
      </c>
    </row>
    <row r="132" spans="1:13" x14ac:dyDescent="0.25">
      <c r="A132" t="s">
        <v>632</v>
      </c>
      <c r="B132" t="s">
        <v>633</v>
      </c>
      <c r="C132" s="1">
        <v>2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2</v>
      </c>
    </row>
    <row r="133" spans="1:13" x14ac:dyDescent="0.25">
      <c r="A133" t="s">
        <v>650</v>
      </c>
      <c r="B133" t="s">
        <v>651</v>
      </c>
      <c r="C133" s="1">
        <v>2</v>
      </c>
      <c r="D133" s="2">
        <v>0</v>
      </c>
      <c r="E133" s="2">
        <v>2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</row>
    <row r="134" spans="1:13" x14ac:dyDescent="0.25">
      <c r="A134" t="s">
        <v>664</v>
      </c>
      <c r="B134" t="s">
        <v>665</v>
      </c>
      <c r="C134" s="1">
        <v>2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2</v>
      </c>
    </row>
    <row r="135" spans="1:13" x14ac:dyDescent="0.25">
      <c r="A135" t="s">
        <v>672</v>
      </c>
      <c r="B135" t="s">
        <v>673</v>
      </c>
      <c r="C135" s="1">
        <v>2</v>
      </c>
      <c r="D135" s="2">
        <v>1</v>
      </c>
      <c r="E135" s="2">
        <v>1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</row>
    <row r="136" spans="1:13" x14ac:dyDescent="0.25">
      <c r="A136" t="s">
        <v>676</v>
      </c>
      <c r="B136" t="s">
        <v>677</v>
      </c>
      <c r="C136" s="1">
        <v>2</v>
      </c>
      <c r="D136" s="2">
        <v>1</v>
      </c>
      <c r="E136" s="2">
        <v>1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</row>
    <row r="137" spans="1:13" x14ac:dyDescent="0.25">
      <c r="A137" t="s">
        <v>52</v>
      </c>
      <c r="B137" t="s">
        <v>53</v>
      </c>
      <c r="C137" s="1">
        <v>2</v>
      </c>
      <c r="D137" s="2">
        <v>1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1</v>
      </c>
    </row>
    <row r="138" spans="1:13" x14ac:dyDescent="0.25">
      <c r="A138" t="s">
        <v>680</v>
      </c>
      <c r="B138" t="s">
        <v>681</v>
      </c>
      <c r="C138" s="1">
        <v>2</v>
      </c>
      <c r="D138" s="2">
        <v>0</v>
      </c>
      <c r="E138" s="2">
        <v>1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1</v>
      </c>
      <c r="M138" s="2">
        <v>0</v>
      </c>
    </row>
    <row r="139" spans="1:13" x14ac:dyDescent="0.25">
      <c r="A139" t="s">
        <v>688</v>
      </c>
      <c r="B139" t="s">
        <v>689</v>
      </c>
      <c r="C139" s="1">
        <v>2</v>
      </c>
      <c r="D139" s="2">
        <v>0</v>
      </c>
      <c r="E139" s="2">
        <v>0</v>
      </c>
      <c r="F139" s="2">
        <v>0</v>
      </c>
      <c r="G139" s="2">
        <v>0</v>
      </c>
      <c r="H139" s="2">
        <v>2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</row>
    <row r="140" spans="1:13" x14ac:dyDescent="0.25">
      <c r="A140" t="s">
        <v>694</v>
      </c>
      <c r="B140" t="s">
        <v>695</v>
      </c>
      <c r="C140" s="1">
        <v>2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2</v>
      </c>
      <c r="K140" s="2">
        <v>0</v>
      </c>
      <c r="L140" s="2">
        <v>0</v>
      </c>
      <c r="M140" s="2">
        <v>0</v>
      </c>
    </row>
    <row r="141" spans="1:13" x14ac:dyDescent="0.25">
      <c r="A141" t="s">
        <v>708</v>
      </c>
      <c r="B141" t="s">
        <v>709</v>
      </c>
      <c r="C141" s="1">
        <v>2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2</v>
      </c>
      <c r="M141" s="2">
        <v>0</v>
      </c>
    </row>
    <row r="142" spans="1:13" x14ac:dyDescent="0.25">
      <c r="A142" t="s">
        <v>90</v>
      </c>
      <c r="B142" t="s">
        <v>91</v>
      </c>
      <c r="C142" s="1">
        <v>2</v>
      </c>
      <c r="D142" s="2">
        <v>1</v>
      </c>
      <c r="E142" s="2">
        <v>1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</row>
    <row r="143" spans="1:13" x14ac:dyDescent="0.25">
      <c r="A143" t="s">
        <v>92</v>
      </c>
      <c r="B143" t="s">
        <v>93</v>
      </c>
      <c r="C143" s="1">
        <v>2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2</v>
      </c>
      <c r="M143" s="2">
        <v>0</v>
      </c>
    </row>
    <row r="144" spans="1:13" x14ac:dyDescent="0.25">
      <c r="A144" t="s">
        <v>712</v>
      </c>
      <c r="B144" t="s">
        <v>713</v>
      </c>
      <c r="C144" s="1">
        <v>2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2</v>
      </c>
      <c r="K144" s="2">
        <v>0</v>
      </c>
      <c r="L144" s="2">
        <v>0</v>
      </c>
      <c r="M144" s="2">
        <v>0</v>
      </c>
    </row>
    <row r="145" spans="1:13" x14ac:dyDescent="0.25">
      <c r="A145" t="s">
        <v>718</v>
      </c>
      <c r="B145" t="s">
        <v>719</v>
      </c>
      <c r="C145" s="1">
        <v>2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2</v>
      </c>
      <c r="L145" s="2">
        <v>0</v>
      </c>
      <c r="M145" s="2">
        <v>0</v>
      </c>
    </row>
    <row r="146" spans="1:13" x14ac:dyDescent="0.25">
      <c r="A146" t="s">
        <v>108</v>
      </c>
      <c r="B146" t="s">
        <v>109</v>
      </c>
      <c r="C146" s="1">
        <v>2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2</v>
      </c>
      <c r="L146" s="2">
        <v>0</v>
      </c>
      <c r="M146" s="2">
        <v>0</v>
      </c>
    </row>
    <row r="147" spans="1:13" x14ac:dyDescent="0.25">
      <c r="A147" t="s">
        <v>732</v>
      </c>
      <c r="B147" t="s">
        <v>733</v>
      </c>
      <c r="C147" s="1">
        <v>2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2</v>
      </c>
      <c r="K147" s="2">
        <v>0</v>
      </c>
      <c r="L147" s="2">
        <v>0</v>
      </c>
      <c r="M147" s="2">
        <v>0</v>
      </c>
    </row>
    <row r="148" spans="1:13" x14ac:dyDescent="0.25">
      <c r="A148" t="s">
        <v>110</v>
      </c>
      <c r="B148" t="s">
        <v>111</v>
      </c>
      <c r="C148" s="1">
        <v>2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2</v>
      </c>
    </row>
    <row r="149" spans="1:13" x14ac:dyDescent="0.25">
      <c r="A149" t="s">
        <v>744</v>
      </c>
      <c r="B149" t="s">
        <v>745</v>
      </c>
      <c r="C149" s="1">
        <v>2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2</v>
      </c>
      <c r="J149" s="2">
        <v>0</v>
      </c>
      <c r="K149" s="2">
        <v>0</v>
      </c>
      <c r="L149" s="2">
        <v>0</v>
      </c>
      <c r="M149" s="2">
        <v>0</v>
      </c>
    </row>
    <row r="150" spans="1:13" x14ac:dyDescent="0.25">
      <c r="A150" t="s">
        <v>756</v>
      </c>
      <c r="B150" t="s">
        <v>757</v>
      </c>
      <c r="C150" s="1">
        <v>2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2</v>
      </c>
      <c r="L150" s="2">
        <v>0</v>
      </c>
      <c r="M150" s="2">
        <v>0</v>
      </c>
    </row>
    <row r="151" spans="1:13" x14ac:dyDescent="0.25">
      <c r="A151" t="s">
        <v>766</v>
      </c>
      <c r="B151" t="s">
        <v>767</v>
      </c>
      <c r="C151" s="1">
        <v>2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2</v>
      </c>
      <c r="J151" s="2">
        <v>0</v>
      </c>
      <c r="K151" s="2">
        <v>0</v>
      </c>
      <c r="L151" s="2">
        <v>0</v>
      </c>
      <c r="M151" s="2">
        <v>0</v>
      </c>
    </row>
    <row r="152" spans="1:13" x14ac:dyDescent="0.25">
      <c r="A152" t="s">
        <v>780</v>
      </c>
      <c r="B152" t="s">
        <v>781</v>
      </c>
      <c r="C152" s="1">
        <v>2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0</v>
      </c>
      <c r="K152" s="2">
        <v>1</v>
      </c>
      <c r="L152" s="2">
        <v>0</v>
      </c>
      <c r="M152" s="2">
        <v>0</v>
      </c>
    </row>
    <row r="153" spans="1:13" x14ac:dyDescent="0.25">
      <c r="A153" t="s">
        <v>786</v>
      </c>
      <c r="B153" t="s">
        <v>787</v>
      </c>
      <c r="C153" s="1">
        <v>2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2</v>
      </c>
      <c r="L153" s="2">
        <v>0</v>
      </c>
      <c r="M153" s="2">
        <v>0</v>
      </c>
    </row>
    <row r="154" spans="1:13" x14ac:dyDescent="0.25">
      <c r="A154" t="s">
        <v>142</v>
      </c>
      <c r="B154" t="s">
        <v>143</v>
      </c>
      <c r="C154" s="1">
        <v>2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1</v>
      </c>
      <c r="J154" s="2">
        <v>0</v>
      </c>
      <c r="K154" s="2">
        <v>1</v>
      </c>
      <c r="L154" s="2">
        <v>0</v>
      </c>
      <c r="M154" s="2">
        <v>0</v>
      </c>
    </row>
    <row r="155" spans="1:13" x14ac:dyDescent="0.25">
      <c r="A155" t="s">
        <v>806</v>
      </c>
      <c r="B155" t="s">
        <v>807</v>
      </c>
      <c r="C155" s="1">
        <v>2</v>
      </c>
      <c r="D155" s="2">
        <v>0</v>
      </c>
      <c r="E155" s="2">
        <v>0</v>
      </c>
      <c r="F155" s="2">
        <v>0</v>
      </c>
      <c r="G155" s="2">
        <v>1</v>
      </c>
      <c r="H155" s="2">
        <v>0</v>
      </c>
      <c r="I155" s="2">
        <v>0</v>
      </c>
      <c r="J155" s="2">
        <v>0</v>
      </c>
      <c r="K155" s="2">
        <v>1</v>
      </c>
      <c r="L155" s="2">
        <v>0</v>
      </c>
      <c r="M155" s="2">
        <v>0</v>
      </c>
    </row>
    <row r="156" spans="1:13" x14ac:dyDescent="0.25">
      <c r="A156" t="s">
        <v>808</v>
      </c>
      <c r="B156" t="s">
        <v>809</v>
      </c>
      <c r="C156" s="1">
        <v>2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2</v>
      </c>
      <c r="J156" s="2">
        <v>0</v>
      </c>
      <c r="K156" s="2">
        <v>0</v>
      </c>
      <c r="L156" s="2">
        <v>0</v>
      </c>
      <c r="M156" s="2">
        <v>0</v>
      </c>
    </row>
    <row r="157" spans="1:13" x14ac:dyDescent="0.25">
      <c r="A157" t="s">
        <v>814</v>
      </c>
      <c r="B157" t="s">
        <v>815</v>
      </c>
      <c r="C157" s="1">
        <v>2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2</v>
      </c>
      <c r="J157" s="2">
        <v>0</v>
      </c>
      <c r="K157" s="2">
        <v>0</v>
      </c>
      <c r="L157" s="2">
        <v>0</v>
      </c>
      <c r="M157" s="2">
        <v>0</v>
      </c>
    </row>
    <row r="158" spans="1:13" x14ac:dyDescent="0.25">
      <c r="A158" t="s">
        <v>832</v>
      </c>
      <c r="B158" t="s">
        <v>833</v>
      </c>
      <c r="C158" s="1">
        <v>2</v>
      </c>
      <c r="D158" s="2">
        <v>0</v>
      </c>
      <c r="E158" s="2">
        <v>2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</row>
    <row r="159" spans="1:13" x14ac:dyDescent="0.25">
      <c r="A159" t="s">
        <v>838</v>
      </c>
      <c r="B159" t="s">
        <v>839</v>
      </c>
      <c r="C159" s="1">
        <v>2</v>
      </c>
      <c r="D159" s="2">
        <v>2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</row>
    <row r="160" spans="1:13" x14ac:dyDescent="0.25">
      <c r="A160" t="s">
        <v>858</v>
      </c>
      <c r="B160" t="s">
        <v>859</v>
      </c>
      <c r="C160" s="1">
        <v>2</v>
      </c>
      <c r="D160" s="2">
        <v>0</v>
      </c>
      <c r="E160" s="2">
        <v>0</v>
      </c>
      <c r="F160" s="2">
        <v>0</v>
      </c>
      <c r="G160" s="2">
        <v>0</v>
      </c>
      <c r="H160" s="2">
        <v>2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</row>
    <row r="161" spans="1:13" x14ac:dyDescent="0.25">
      <c r="A161" t="s">
        <v>164</v>
      </c>
      <c r="B161" t="s">
        <v>165</v>
      </c>
      <c r="C161" s="1">
        <v>2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1</v>
      </c>
      <c r="K161" s="2">
        <v>1</v>
      </c>
      <c r="L161" s="2">
        <v>0</v>
      </c>
      <c r="M161" s="2">
        <v>0</v>
      </c>
    </row>
    <row r="162" spans="1:13" x14ac:dyDescent="0.25">
      <c r="A162" t="s">
        <v>872</v>
      </c>
      <c r="B162" t="s">
        <v>873</v>
      </c>
      <c r="C162" s="1">
        <v>2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1</v>
      </c>
      <c r="K162" s="2">
        <v>1</v>
      </c>
      <c r="L162" s="2">
        <v>0</v>
      </c>
      <c r="M162" s="2">
        <v>0</v>
      </c>
    </row>
    <row r="163" spans="1:13" x14ac:dyDescent="0.25">
      <c r="A163" t="s">
        <v>878</v>
      </c>
      <c r="B163" t="s">
        <v>879</v>
      </c>
      <c r="C163" s="1">
        <v>2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1</v>
      </c>
      <c r="K163" s="2">
        <v>1</v>
      </c>
      <c r="L163" s="2">
        <v>0</v>
      </c>
      <c r="M163" s="2">
        <v>0</v>
      </c>
    </row>
    <row r="164" spans="1:13" x14ac:dyDescent="0.25">
      <c r="A164" t="s">
        <v>880</v>
      </c>
      <c r="B164" t="s">
        <v>881</v>
      </c>
      <c r="C164" s="1">
        <v>2</v>
      </c>
      <c r="D164" s="2">
        <v>0</v>
      </c>
      <c r="E164" s="2">
        <v>0</v>
      </c>
      <c r="F164" s="2">
        <v>0</v>
      </c>
      <c r="G164" s="2">
        <v>0</v>
      </c>
      <c r="H164" s="2">
        <v>1</v>
      </c>
      <c r="I164" s="2">
        <v>0</v>
      </c>
      <c r="J164" s="2">
        <v>1</v>
      </c>
      <c r="K164" s="2">
        <v>0</v>
      </c>
      <c r="L164" s="2">
        <v>0</v>
      </c>
      <c r="M164" s="2">
        <v>0</v>
      </c>
    </row>
    <row r="165" spans="1:13" x14ac:dyDescent="0.25">
      <c r="A165" t="s">
        <v>481</v>
      </c>
      <c r="B165" t="s">
        <v>482</v>
      </c>
      <c r="C165" s="1">
        <v>2</v>
      </c>
      <c r="D165" s="2">
        <v>0</v>
      </c>
      <c r="E165" s="2">
        <v>0</v>
      </c>
      <c r="F165" s="2">
        <v>0</v>
      </c>
      <c r="G165" s="2">
        <v>0</v>
      </c>
      <c r="H165" s="2">
        <v>1</v>
      </c>
      <c r="I165" s="2">
        <v>0</v>
      </c>
      <c r="J165" s="2">
        <v>1</v>
      </c>
      <c r="K165" s="2">
        <v>0</v>
      </c>
      <c r="L165" s="2">
        <v>0</v>
      </c>
      <c r="M165" s="2">
        <v>0</v>
      </c>
    </row>
    <row r="166" spans="1:13" x14ac:dyDescent="0.25">
      <c r="A166" t="s">
        <v>190</v>
      </c>
      <c r="B166" t="s">
        <v>191</v>
      </c>
      <c r="C166" s="1">
        <v>2</v>
      </c>
      <c r="D166" s="2">
        <v>0</v>
      </c>
      <c r="E166" s="2">
        <v>0</v>
      </c>
      <c r="F166" s="2">
        <v>0</v>
      </c>
      <c r="G166" s="2">
        <v>0</v>
      </c>
      <c r="H166" s="2">
        <v>1</v>
      </c>
      <c r="I166" s="2">
        <v>0</v>
      </c>
      <c r="J166" s="2">
        <v>1</v>
      </c>
      <c r="K166" s="2">
        <v>0</v>
      </c>
      <c r="L166" s="2">
        <v>0</v>
      </c>
      <c r="M166" s="2">
        <v>0</v>
      </c>
    </row>
    <row r="167" spans="1:13" x14ac:dyDescent="0.25">
      <c r="A167" t="s">
        <v>898</v>
      </c>
      <c r="B167" t="s">
        <v>899</v>
      </c>
      <c r="C167" s="1">
        <v>2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2</v>
      </c>
      <c r="K167" s="2">
        <v>0</v>
      </c>
      <c r="L167" s="2">
        <v>0</v>
      </c>
      <c r="M167" s="2">
        <v>0</v>
      </c>
    </row>
    <row r="168" spans="1:13" x14ac:dyDescent="0.25">
      <c r="A168" t="s">
        <v>900</v>
      </c>
      <c r="B168" t="s">
        <v>901</v>
      </c>
      <c r="C168" s="1">
        <v>2</v>
      </c>
      <c r="D168" s="2">
        <v>0</v>
      </c>
      <c r="E168" s="2">
        <v>0</v>
      </c>
      <c r="F168" s="2">
        <v>1</v>
      </c>
      <c r="G168" s="2">
        <v>0</v>
      </c>
      <c r="H168" s="2">
        <v>0</v>
      </c>
      <c r="I168" s="2">
        <v>0</v>
      </c>
      <c r="J168" s="2">
        <v>1</v>
      </c>
      <c r="K168" s="2">
        <v>0</v>
      </c>
      <c r="L168" s="2">
        <v>0</v>
      </c>
      <c r="M168" s="2">
        <v>0</v>
      </c>
    </row>
    <row r="169" spans="1:13" x14ac:dyDescent="0.25">
      <c r="A169" t="s">
        <v>196</v>
      </c>
      <c r="B169" t="s">
        <v>197</v>
      </c>
      <c r="C169" s="1">
        <v>2</v>
      </c>
      <c r="D169" s="2">
        <v>1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1</v>
      </c>
      <c r="K169" s="2">
        <v>0</v>
      </c>
      <c r="L169" s="2">
        <v>0</v>
      </c>
      <c r="M169" s="2">
        <v>0</v>
      </c>
    </row>
    <row r="170" spans="1:13" x14ac:dyDescent="0.25">
      <c r="A170" t="s">
        <v>483</v>
      </c>
      <c r="B170" t="s">
        <v>484</v>
      </c>
      <c r="C170" s="1">
        <v>2</v>
      </c>
      <c r="D170" s="2">
        <v>0</v>
      </c>
      <c r="E170" s="2">
        <v>0</v>
      </c>
      <c r="F170" s="2">
        <v>0</v>
      </c>
      <c r="G170" s="2">
        <v>0</v>
      </c>
      <c r="H170" s="2">
        <v>1</v>
      </c>
      <c r="I170" s="2">
        <v>0</v>
      </c>
      <c r="J170" s="2">
        <v>0</v>
      </c>
      <c r="K170" s="2">
        <v>1</v>
      </c>
      <c r="L170" s="2">
        <v>0</v>
      </c>
      <c r="M170" s="2">
        <v>0</v>
      </c>
    </row>
    <row r="171" spans="1:13" x14ac:dyDescent="0.25">
      <c r="A171" t="s">
        <v>202</v>
      </c>
      <c r="B171" t="s">
        <v>203</v>
      </c>
      <c r="C171" s="1">
        <v>2</v>
      </c>
      <c r="D171" s="2">
        <v>2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</row>
    <row r="172" spans="1:13" x14ac:dyDescent="0.25">
      <c r="A172" t="s">
        <v>206</v>
      </c>
      <c r="B172" t="s">
        <v>207</v>
      </c>
      <c r="C172" s="1">
        <v>2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1</v>
      </c>
      <c r="K172" s="2">
        <v>0</v>
      </c>
      <c r="L172" s="2">
        <v>1</v>
      </c>
      <c r="M172" s="2">
        <v>0</v>
      </c>
    </row>
    <row r="173" spans="1:13" x14ac:dyDescent="0.25">
      <c r="A173" t="s">
        <v>584</v>
      </c>
      <c r="B173" t="s">
        <v>585</v>
      </c>
      <c r="C173" s="1">
        <v>1</v>
      </c>
      <c r="D173" s="2">
        <v>0</v>
      </c>
      <c r="E173" s="2">
        <v>1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</row>
    <row r="174" spans="1:13" x14ac:dyDescent="0.25">
      <c r="A174" t="s">
        <v>26</v>
      </c>
      <c r="B174" t="s">
        <v>27</v>
      </c>
      <c r="C174" s="1">
        <v>1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1</v>
      </c>
      <c r="K174" s="2">
        <v>0</v>
      </c>
      <c r="L174" s="2">
        <v>0</v>
      </c>
      <c r="M174" s="2">
        <v>0</v>
      </c>
    </row>
    <row r="175" spans="1:13" x14ac:dyDescent="0.25">
      <c r="A175" t="s">
        <v>586</v>
      </c>
      <c r="B175" t="s">
        <v>587</v>
      </c>
      <c r="C175" s="1">
        <v>1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1</v>
      </c>
      <c r="K175" s="2">
        <v>0</v>
      </c>
      <c r="L175" s="2">
        <v>0</v>
      </c>
      <c r="M175" s="2">
        <v>0</v>
      </c>
    </row>
    <row r="176" spans="1:13" x14ac:dyDescent="0.25">
      <c r="A176" t="s">
        <v>590</v>
      </c>
      <c r="B176" t="s">
        <v>591</v>
      </c>
      <c r="C176" s="1">
        <v>1</v>
      </c>
      <c r="D176" s="2">
        <v>0</v>
      </c>
      <c r="E176" s="2">
        <v>1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</row>
    <row r="177" spans="1:13" x14ac:dyDescent="0.25">
      <c r="A177" t="s">
        <v>598</v>
      </c>
      <c r="B177" t="s">
        <v>599</v>
      </c>
      <c r="C177" s="1">
        <v>1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1</v>
      </c>
    </row>
    <row r="178" spans="1:13" x14ac:dyDescent="0.25">
      <c r="A178" t="s">
        <v>604</v>
      </c>
      <c r="B178" t="s">
        <v>605</v>
      </c>
      <c r="C178" s="1">
        <v>1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1</v>
      </c>
      <c r="L178" s="2">
        <v>0</v>
      </c>
      <c r="M178" s="2">
        <v>0</v>
      </c>
    </row>
    <row r="179" spans="1:13" x14ac:dyDescent="0.25">
      <c r="A179" t="s">
        <v>606</v>
      </c>
      <c r="B179" t="s">
        <v>607</v>
      </c>
      <c r="C179" s="1">
        <v>1</v>
      </c>
      <c r="D179" s="2">
        <v>0</v>
      </c>
      <c r="E179" s="2">
        <v>1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</row>
    <row r="180" spans="1:13" x14ac:dyDescent="0.25">
      <c r="A180" t="s">
        <v>608</v>
      </c>
      <c r="B180" t="s">
        <v>609</v>
      </c>
      <c r="C180" s="1">
        <v>1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1</v>
      </c>
      <c r="L180" s="2">
        <v>0</v>
      </c>
      <c r="M180" s="2">
        <v>0</v>
      </c>
    </row>
    <row r="181" spans="1:13" x14ac:dyDescent="0.25">
      <c r="A181" t="s">
        <v>610</v>
      </c>
      <c r="B181" t="s">
        <v>611</v>
      </c>
      <c r="C181" s="1">
        <v>1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1</v>
      </c>
      <c r="M181" s="2">
        <v>0</v>
      </c>
    </row>
    <row r="182" spans="1:13" x14ac:dyDescent="0.25">
      <c r="A182" t="s">
        <v>30</v>
      </c>
      <c r="B182" t="s">
        <v>31</v>
      </c>
      <c r="C182" s="1">
        <v>1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1</v>
      </c>
      <c r="L182" s="2">
        <v>0</v>
      </c>
      <c r="M182" s="2">
        <v>0</v>
      </c>
    </row>
    <row r="183" spans="1:13" x14ac:dyDescent="0.25">
      <c r="A183" t="s">
        <v>612</v>
      </c>
      <c r="B183" t="s">
        <v>613</v>
      </c>
      <c r="C183" s="1">
        <v>1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1</v>
      </c>
      <c r="L183" s="2">
        <v>0</v>
      </c>
      <c r="M183" s="2">
        <v>0</v>
      </c>
    </row>
    <row r="184" spans="1:13" x14ac:dyDescent="0.25">
      <c r="A184" t="s">
        <v>614</v>
      </c>
      <c r="B184" t="s">
        <v>615</v>
      </c>
      <c r="C184" s="1">
        <v>1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1</v>
      </c>
      <c r="J184" s="2">
        <v>0</v>
      </c>
      <c r="K184" s="2">
        <v>0</v>
      </c>
      <c r="L184" s="2">
        <v>0</v>
      </c>
      <c r="M184" s="2">
        <v>0</v>
      </c>
    </row>
    <row r="185" spans="1:13" x14ac:dyDescent="0.25">
      <c r="A185" t="s">
        <v>616</v>
      </c>
      <c r="B185" t="s">
        <v>617</v>
      </c>
      <c r="C185" s="1">
        <v>1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1</v>
      </c>
      <c r="L185" s="2">
        <v>0</v>
      </c>
      <c r="M185" s="2">
        <v>0</v>
      </c>
    </row>
    <row r="186" spans="1:13" x14ac:dyDescent="0.25">
      <c r="A186" t="s">
        <v>620</v>
      </c>
      <c r="B186" t="s">
        <v>621</v>
      </c>
      <c r="C186" s="1">
        <v>1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1</v>
      </c>
      <c r="K186" s="2">
        <v>0</v>
      </c>
      <c r="L186" s="2">
        <v>0</v>
      </c>
      <c r="M186" s="2">
        <v>0</v>
      </c>
    </row>
    <row r="187" spans="1:13" x14ac:dyDescent="0.25">
      <c r="A187" t="s">
        <v>32</v>
      </c>
      <c r="B187" t="s">
        <v>33</v>
      </c>
      <c r="C187" s="1">
        <v>1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1</v>
      </c>
      <c r="K187" s="2">
        <v>0</v>
      </c>
      <c r="L187" s="2">
        <v>0</v>
      </c>
      <c r="M187" s="2">
        <v>0</v>
      </c>
    </row>
    <row r="188" spans="1:13" x14ac:dyDescent="0.25">
      <c r="A188" t="s">
        <v>630</v>
      </c>
      <c r="B188" t="s">
        <v>631</v>
      </c>
      <c r="C188" s="1">
        <v>1</v>
      </c>
      <c r="D188" s="2">
        <v>0</v>
      </c>
      <c r="E188" s="2">
        <v>0</v>
      </c>
      <c r="F188" s="2">
        <v>0</v>
      </c>
      <c r="G188" s="2">
        <v>0</v>
      </c>
      <c r="H188" s="2">
        <v>1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</row>
    <row r="189" spans="1:13" x14ac:dyDescent="0.25">
      <c r="A189" t="s">
        <v>640</v>
      </c>
      <c r="B189" t="s">
        <v>641</v>
      </c>
      <c r="C189" s="1">
        <v>1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1</v>
      </c>
    </row>
    <row r="190" spans="1:13" x14ac:dyDescent="0.25">
      <c r="A190" t="s">
        <v>642</v>
      </c>
      <c r="B190" t="s">
        <v>643</v>
      </c>
      <c r="C190" s="1">
        <v>1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1</v>
      </c>
    </row>
    <row r="191" spans="1:13" x14ac:dyDescent="0.25">
      <c r="A191" t="s">
        <v>644</v>
      </c>
      <c r="B191" t="s">
        <v>645</v>
      </c>
      <c r="C191" s="1">
        <v>1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1</v>
      </c>
      <c r="L191" s="2">
        <v>0</v>
      </c>
      <c r="M191" s="2">
        <v>0</v>
      </c>
    </row>
    <row r="192" spans="1:13" x14ac:dyDescent="0.25">
      <c r="A192" t="s">
        <v>646</v>
      </c>
      <c r="B192" t="s">
        <v>647</v>
      </c>
      <c r="C192" s="1">
        <v>1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1</v>
      </c>
      <c r="L192" s="2">
        <v>0</v>
      </c>
      <c r="M192" s="2">
        <v>0</v>
      </c>
    </row>
    <row r="193" spans="1:13" x14ac:dyDescent="0.25">
      <c r="A193" t="s">
        <v>652</v>
      </c>
      <c r="B193" t="s">
        <v>653</v>
      </c>
      <c r="C193" s="1">
        <v>1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1</v>
      </c>
      <c r="M193" s="2">
        <v>0</v>
      </c>
    </row>
    <row r="194" spans="1:13" x14ac:dyDescent="0.25">
      <c r="A194" t="s">
        <v>654</v>
      </c>
      <c r="B194" t="s">
        <v>655</v>
      </c>
      <c r="C194" s="1">
        <v>1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1</v>
      </c>
      <c r="M194" s="2">
        <v>0</v>
      </c>
    </row>
    <row r="195" spans="1:13" x14ac:dyDescent="0.25">
      <c r="A195" t="s">
        <v>656</v>
      </c>
      <c r="B195" t="s">
        <v>657</v>
      </c>
      <c r="C195" s="1">
        <v>1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1</v>
      </c>
      <c r="M195" s="2">
        <v>0</v>
      </c>
    </row>
    <row r="196" spans="1:13" x14ac:dyDescent="0.25">
      <c r="A196" t="s">
        <v>658</v>
      </c>
      <c r="B196" t="s">
        <v>659</v>
      </c>
      <c r="C196" s="1">
        <v>1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1</v>
      </c>
      <c r="M196" s="2">
        <v>0</v>
      </c>
    </row>
    <row r="197" spans="1:13" x14ac:dyDescent="0.25">
      <c r="A197" t="s">
        <v>660</v>
      </c>
      <c r="B197" t="s">
        <v>661</v>
      </c>
      <c r="C197" s="1">
        <v>1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1</v>
      </c>
      <c r="M197" s="2">
        <v>0</v>
      </c>
    </row>
    <row r="198" spans="1:13" x14ac:dyDescent="0.25">
      <c r="A198" t="s">
        <v>50</v>
      </c>
      <c r="B198" t="s">
        <v>51</v>
      </c>
      <c r="C198" s="1">
        <v>1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1</v>
      </c>
    </row>
    <row r="199" spans="1:13" x14ac:dyDescent="0.25">
      <c r="A199" t="s">
        <v>662</v>
      </c>
      <c r="B199" t="s">
        <v>663</v>
      </c>
      <c r="C199" s="1">
        <v>1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1</v>
      </c>
      <c r="M199" s="2">
        <v>0</v>
      </c>
    </row>
    <row r="200" spans="1:13" x14ac:dyDescent="0.25">
      <c r="A200" t="s">
        <v>668</v>
      </c>
      <c r="B200" t="s">
        <v>669</v>
      </c>
      <c r="C200" s="1">
        <v>1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1</v>
      </c>
      <c r="K200" s="2">
        <v>0</v>
      </c>
      <c r="L200" s="2">
        <v>0</v>
      </c>
      <c r="M200" s="2">
        <v>0</v>
      </c>
    </row>
    <row r="201" spans="1:13" x14ac:dyDescent="0.25">
      <c r="A201" t="s">
        <v>670</v>
      </c>
      <c r="B201" t="s">
        <v>671</v>
      </c>
      <c r="C201" s="1">
        <v>1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1</v>
      </c>
      <c r="L201" s="2">
        <v>0</v>
      </c>
      <c r="M201" s="2">
        <v>0</v>
      </c>
    </row>
    <row r="202" spans="1:13" x14ac:dyDescent="0.25">
      <c r="A202" t="s">
        <v>674</v>
      </c>
      <c r="B202" t="s">
        <v>675</v>
      </c>
      <c r="C202" s="1">
        <v>1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1</v>
      </c>
      <c r="L202" s="2">
        <v>0</v>
      </c>
      <c r="M202" s="2">
        <v>0</v>
      </c>
    </row>
    <row r="203" spans="1:13" x14ac:dyDescent="0.25">
      <c r="A203" t="s">
        <v>678</v>
      </c>
      <c r="B203" t="s">
        <v>679</v>
      </c>
      <c r="C203" s="1">
        <v>1</v>
      </c>
      <c r="D203" s="2">
        <v>1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</row>
    <row r="204" spans="1:13" x14ac:dyDescent="0.25">
      <c r="A204" t="s">
        <v>682</v>
      </c>
      <c r="B204" t="s">
        <v>683</v>
      </c>
      <c r="C204" s="1">
        <v>1</v>
      </c>
      <c r="D204" s="2">
        <v>1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</row>
    <row r="205" spans="1:13" x14ac:dyDescent="0.25">
      <c r="A205" t="s">
        <v>684</v>
      </c>
      <c r="B205" t="s">
        <v>685</v>
      </c>
      <c r="C205" s="1">
        <v>1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1</v>
      </c>
      <c r="M205" s="2">
        <v>0</v>
      </c>
    </row>
    <row r="206" spans="1:13" x14ac:dyDescent="0.25">
      <c r="A206" t="s">
        <v>686</v>
      </c>
      <c r="B206" t="s">
        <v>687</v>
      </c>
      <c r="C206" s="1">
        <v>1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1</v>
      </c>
      <c r="K206" s="2">
        <v>0</v>
      </c>
      <c r="L206" s="2">
        <v>0</v>
      </c>
      <c r="M206" s="2">
        <v>0</v>
      </c>
    </row>
    <row r="207" spans="1:13" x14ac:dyDescent="0.25">
      <c r="A207" t="s">
        <v>690</v>
      </c>
      <c r="B207" t="s">
        <v>691</v>
      </c>
      <c r="C207" s="1">
        <v>1</v>
      </c>
      <c r="D207" s="2">
        <v>0</v>
      </c>
      <c r="E207" s="2">
        <v>0</v>
      </c>
      <c r="F207" s="2">
        <v>0</v>
      </c>
      <c r="G207" s="2">
        <v>0</v>
      </c>
      <c r="H207" s="2">
        <v>1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</row>
    <row r="208" spans="1:13" x14ac:dyDescent="0.25">
      <c r="A208" t="s">
        <v>692</v>
      </c>
      <c r="B208" t="s">
        <v>693</v>
      </c>
      <c r="C208" s="1">
        <v>1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1</v>
      </c>
      <c r="K208" s="2">
        <v>0</v>
      </c>
      <c r="L208" s="2">
        <v>0</v>
      </c>
      <c r="M208" s="2">
        <v>0</v>
      </c>
    </row>
    <row r="209" spans="1:13" x14ac:dyDescent="0.25">
      <c r="A209" t="s">
        <v>696</v>
      </c>
      <c r="B209" t="s">
        <v>697</v>
      </c>
      <c r="C209" s="1">
        <v>1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1</v>
      </c>
      <c r="M209" s="2">
        <v>0</v>
      </c>
    </row>
    <row r="210" spans="1:13" x14ac:dyDescent="0.25">
      <c r="A210" t="s">
        <v>700</v>
      </c>
      <c r="B210" t="s">
        <v>701</v>
      </c>
      <c r="C210" s="1">
        <v>1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1</v>
      </c>
    </row>
    <row r="211" spans="1:13" x14ac:dyDescent="0.25">
      <c r="A211" t="s">
        <v>72</v>
      </c>
      <c r="B211" t="s">
        <v>73</v>
      </c>
      <c r="C211" s="1">
        <v>1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1</v>
      </c>
      <c r="L211" s="2">
        <v>0</v>
      </c>
      <c r="M211" s="2">
        <v>0</v>
      </c>
    </row>
    <row r="212" spans="1:13" x14ac:dyDescent="0.25">
      <c r="A212" t="s">
        <v>465</v>
      </c>
      <c r="B212" t="s">
        <v>466</v>
      </c>
      <c r="C212" s="1">
        <v>1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1</v>
      </c>
      <c r="M212" s="2">
        <v>0</v>
      </c>
    </row>
    <row r="213" spans="1:13" x14ac:dyDescent="0.25">
      <c r="A213" t="s">
        <v>704</v>
      </c>
      <c r="B213" t="s">
        <v>705</v>
      </c>
      <c r="C213" s="1">
        <v>1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1</v>
      </c>
      <c r="M213" s="2">
        <v>0</v>
      </c>
    </row>
    <row r="214" spans="1:13" x14ac:dyDescent="0.25">
      <c r="A214" t="s">
        <v>706</v>
      </c>
      <c r="B214" t="s">
        <v>707</v>
      </c>
      <c r="C214" s="1">
        <v>1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1</v>
      </c>
      <c r="J214" s="2">
        <v>0</v>
      </c>
      <c r="K214" s="2">
        <v>0</v>
      </c>
      <c r="L214" s="2">
        <v>0</v>
      </c>
      <c r="M214" s="2">
        <v>0</v>
      </c>
    </row>
    <row r="215" spans="1:13" x14ac:dyDescent="0.25">
      <c r="A215" t="s">
        <v>88</v>
      </c>
      <c r="B215" t="s">
        <v>89</v>
      </c>
      <c r="C215" s="1">
        <v>1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1</v>
      </c>
      <c r="K215" s="2">
        <v>0</v>
      </c>
      <c r="L215" s="2">
        <v>0</v>
      </c>
      <c r="M215" s="2">
        <v>0</v>
      </c>
    </row>
    <row r="216" spans="1:13" x14ac:dyDescent="0.25">
      <c r="A216" t="s">
        <v>710</v>
      </c>
      <c r="B216" t="s">
        <v>711</v>
      </c>
      <c r="C216" s="1">
        <v>1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1</v>
      </c>
      <c r="K216" s="2">
        <v>0</v>
      </c>
      <c r="L216" s="2">
        <v>0</v>
      </c>
      <c r="M216" s="2">
        <v>0</v>
      </c>
    </row>
    <row r="217" spans="1:13" x14ac:dyDescent="0.25">
      <c r="A217" t="s">
        <v>100</v>
      </c>
      <c r="B217" t="s">
        <v>101</v>
      </c>
      <c r="C217" s="1">
        <v>1</v>
      </c>
      <c r="D217" s="2">
        <v>0</v>
      </c>
      <c r="E217" s="2">
        <v>0</v>
      </c>
      <c r="F217" s="2">
        <v>0</v>
      </c>
      <c r="G217" s="2">
        <v>0</v>
      </c>
      <c r="H217" s="2">
        <v>1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</row>
    <row r="218" spans="1:13" x14ac:dyDescent="0.25">
      <c r="A218" t="s">
        <v>714</v>
      </c>
      <c r="B218" t="s">
        <v>715</v>
      </c>
      <c r="C218" s="1">
        <v>1</v>
      </c>
      <c r="D218" s="2">
        <v>1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</row>
    <row r="219" spans="1:13" x14ac:dyDescent="0.25">
      <c r="A219" t="s">
        <v>716</v>
      </c>
      <c r="B219" t="s">
        <v>717</v>
      </c>
      <c r="C219" s="1">
        <v>1</v>
      </c>
      <c r="D219" s="2">
        <v>0</v>
      </c>
      <c r="E219" s="2">
        <v>0</v>
      </c>
      <c r="F219" s="2">
        <v>1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</row>
    <row r="220" spans="1:13" x14ac:dyDescent="0.25">
      <c r="A220" t="s">
        <v>720</v>
      </c>
      <c r="B220" t="s">
        <v>721</v>
      </c>
      <c r="C220" s="1">
        <v>1</v>
      </c>
      <c r="D220" s="2">
        <v>1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</row>
    <row r="221" spans="1:13" x14ac:dyDescent="0.25">
      <c r="A221" t="s">
        <v>722</v>
      </c>
      <c r="B221" t="s">
        <v>723</v>
      </c>
      <c r="C221" s="1">
        <v>1</v>
      </c>
      <c r="D221" s="2">
        <v>0</v>
      </c>
      <c r="E221" s="2">
        <v>1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</row>
    <row r="222" spans="1:13" x14ac:dyDescent="0.25">
      <c r="A222" t="s">
        <v>724</v>
      </c>
      <c r="B222" t="s">
        <v>725</v>
      </c>
      <c r="C222" s="1">
        <v>1</v>
      </c>
      <c r="D222" s="2">
        <v>0</v>
      </c>
      <c r="E222" s="2">
        <v>0</v>
      </c>
      <c r="F222" s="2">
        <v>1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</row>
    <row r="223" spans="1:13" x14ac:dyDescent="0.25">
      <c r="A223" t="s">
        <v>728</v>
      </c>
      <c r="B223" t="s">
        <v>729</v>
      </c>
      <c r="C223" s="1">
        <v>1</v>
      </c>
      <c r="D223" s="2">
        <v>0</v>
      </c>
      <c r="E223" s="2">
        <v>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</row>
    <row r="224" spans="1:13" x14ac:dyDescent="0.25">
      <c r="A224" t="s">
        <v>730</v>
      </c>
      <c r="B224" t="s">
        <v>731</v>
      </c>
      <c r="C224" s="1">
        <v>1</v>
      </c>
      <c r="D224" s="2">
        <v>0</v>
      </c>
      <c r="E224" s="2">
        <v>1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</row>
    <row r="225" spans="1:13" x14ac:dyDescent="0.25">
      <c r="A225" t="s">
        <v>734</v>
      </c>
      <c r="B225" t="s">
        <v>735</v>
      </c>
      <c r="C225" s="1">
        <v>1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1</v>
      </c>
      <c r="L225" s="2">
        <v>0</v>
      </c>
      <c r="M225" s="2">
        <v>0</v>
      </c>
    </row>
    <row r="226" spans="1:13" x14ac:dyDescent="0.25">
      <c r="A226" t="s">
        <v>736</v>
      </c>
      <c r="B226" t="s">
        <v>737</v>
      </c>
      <c r="C226" s="1">
        <v>1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1</v>
      </c>
    </row>
    <row r="227" spans="1:13" x14ac:dyDescent="0.25">
      <c r="A227" t="s">
        <v>471</v>
      </c>
      <c r="B227" t="s">
        <v>472</v>
      </c>
      <c r="C227" s="1">
        <v>1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1</v>
      </c>
      <c r="L227" s="2">
        <v>0</v>
      </c>
      <c r="M227" s="2">
        <v>0</v>
      </c>
    </row>
    <row r="228" spans="1:13" x14ac:dyDescent="0.25">
      <c r="A228" t="s">
        <v>740</v>
      </c>
      <c r="B228" t="s">
        <v>741</v>
      </c>
      <c r="C228" s="1">
        <v>1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1</v>
      </c>
      <c r="K228" s="2">
        <v>0</v>
      </c>
      <c r="L228" s="2">
        <v>0</v>
      </c>
      <c r="M228" s="2">
        <v>0</v>
      </c>
    </row>
    <row r="229" spans="1:13" x14ac:dyDescent="0.25">
      <c r="A229" t="s">
        <v>742</v>
      </c>
      <c r="B229" t="s">
        <v>743</v>
      </c>
      <c r="C229" s="1">
        <v>1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1</v>
      </c>
      <c r="L229" s="2">
        <v>0</v>
      </c>
      <c r="M229" s="2">
        <v>0</v>
      </c>
    </row>
    <row r="230" spans="1:13" x14ac:dyDescent="0.25">
      <c r="A230" t="s">
        <v>746</v>
      </c>
      <c r="B230" t="s">
        <v>747</v>
      </c>
      <c r="C230" s="1">
        <v>1</v>
      </c>
      <c r="D230" s="2">
        <v>0</v>
      </c>
      <c r="E230" s="2">
        <v>1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</row>
    <row r="231" spans="1:13" x14ac:dyDescent="0.25">
      <c r="A231" t="s">
        <v>750</v>
      </c>
      <c r="B231" t="s">
        <v>751</v>
      </c>
      <c r="C231" s="1">
        <v>1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1</v>
      </c>
      <c r="M231" s="2">
        <v>0</v>
      </c>
    </row>
    <row r="232" spans="1:13" x14ac:dyDescent="0.25">
      <c r="A232" t="s">
        <v>752</v>
      </c>
      <c r="B232" t="s">
        <v>753</v>
      </c>
      <c r="C232" s="1">
        <v>1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1</v>
      </c>
      <c r="J232" s="2">
        <v>0</v>
      </c>
      <c r="K232" s="2">
        <v>0</v>
      </c>
      <c r="L232" s="2">
        <v>0</v>
      </c>
      <c r="M232" s="2">
        <v>0</v>
      </c>
    </row>
    <row r="233" spans="1:13" x14ac:dyDescent="0.25">
      <c r="A233" t="s">
        <v>754</v>
      </c>
      <c r="B233" t="s">
        <v>755</v>
      </c>
      <c r="C233" s="1">
        <v>1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1</v>
      </c>
      <c r="J233" s="2">
        <v>0</v>
      </c>
      <c r="K233" s="2">
        <v>0</v>
      </c>
      <c r="L233" s="2">
        <v>0</v>
      </c>
      <c r="M233" s="2">
        <v>0</v>
      </c>
    </row>
    <row r="234" spans="1:13" x14ac:dyDescent="0.25">
      <c r="A234" t="s">
        <v>758</v>
      </c>
      <c r="B234" t="s">
        <v>759</v>
      </c>
      <c r="C234" s="1">
        <v>1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1</v>
      </c>
      <c r="J234" s="2">
        <v>0</v>
      </c>
      <c r="K234" s="2">
        <v>0</v>
      </c>
      <c r="L234" s="2">
        <v>0</v>
      </c>
      <c r="M234" s="2">
        <v>0</v>
      </c>
    </row>
    <row r="235" spans="1:13" x14ac:dyDescent="0.25">
      <c r="A235" t="s">
        <v>764</v>
      </c>
      <c r="B235" t="s">
        <v>765</v>
      </c>
      <c r="C235" s="1">
        <v>1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1</v>
      </c>
      <c r="L235" s="2">
        <v>0</v>
      </c>
      <c r="M235" s="2">
        <v>0</v>
      </c>
    </row>
    <row r="236" spans="1:13" x14ac:dyDescent="0.25">
      <c r="A236" t="s">
        <v>768</v>
      </c>
      <c r="B236" t="s">
        <v>769</v>
      </c>
      <c r="C236" s="1">
        <v>1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1</v>
      </c>
      <c r="L236" s="2">
        <v>0</v>
      </c>
      <c r="M236" s="2">
        <v>0</v>
      </c>
    </row>
    <row r="237" spans="1:13" x14ac:dyDescent="0.25">
      <c r="A237" t="s">
        <v>770</v>
      </c>
      <c r="B237" t="s">
        <v>771</v>
      </c>
      <c r="C237" s="1">
        <v>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1</v>
      </c>
      <c r="L237" s="2">
        <v>0</v>
      </c>
      <c r="M237" s="2">
        <v>0</v>
      </c>
    </row>
    <row r="238" spans="1:13" x14ac:dyDescent="0.25">
      <c r="A238" t="s">
        <v>774</v>
      </c>
      <c r="B238" t="s">
        <v>775</v>
      </c>
      <c r="C238" s="1">
        <v>1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1</v>
      </c>
      <c r="L238" s="2">
        <v>0</v>
      </c>
      <c r="M238" s="2">
        <v>0</v>
      </c>
    </row>
    <row r="239" spans="1:13" x14ac:dyDescent="0.25">
      <c r="A239" t="s">
        <v>776</v>
      </c>
      <c r="B239" t="s">
        <v>777</v>
      </c>
      <c r="C239" s="1">
        <v>1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1</v>
      </c>
      <c r="L239" s="2">
        <v>0</v>
      </c>
      <c r="M239" s="2">
        <v>0</v>
      </c>
    </row>
    <row r="240" spans="1:13" x14ac:dyDescent="0.25">
      <c r="A240" t="s">
        <v>778</v>
      </c>
      <c r="B240" t="s">
        <v>779</v>
      </c>
      <c r="C240" s="1">
        <v>1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1</v>
      </c>
      <c r="L240" s="2">
        <v>0</v>
      </c>
      <c r="M240" s="2">
        <v>0</v>
      </c>
    </row>
    <row r="241" spans="1:13" x14ac:dyDescent="0.25">
      <c r="A241" t="s">
        <v>132</v>
      </c>
      <c r="B241" t="s">
        <v>133</v>
      </c>
      <c r="C241" s="1">
        <v>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1</v>
      </c>
      <c r="L241" s="2">
        <v>0</v>
      </c>
      <c r="M241" s="2">
        <v>0</v>
      </c>
    </row>
    <row r="242" spans="1:13" x14ac:dyDescent="0.25">
      <c r="A242" t="s">
        <v>782</v>
      </c>
      <c r="B242" t="s">
        <v>783</v>
      </c>
      <c r="C242" s="1">
        <v>1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1</v>
      </c>
      <c r="L242" s="2">
        <v>0</v>
      </c>
      <c r="M242" s="2">
        <v>0</v>
      </c>
    </row>
    <row r="243" spans="1:13" x14ac:dyDescent="0.25">
      <c r="A243" t="s">
        <v>788</v>
      </c>
      <c r="B243" t="s">
        <v>789</v>
      </c>
      <c r="C243" s="1">
        <v>1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1</v>
      </c>
      <c r="J243" s="2">
        <v>0</v>
      </c>
      <c r="K243" s="2">
        <v>0</v>
      </c>
      <c r="L243" s="2">
        <v>0</v>
      </c>
      <c r="M243" s="2">
        <v>0</v>
      </c>
    </row>
    <row r="244" spans="1:13" x14ac:dyDescent="0.25">
      <c r="A244" t="s">
        <v>798</v>
      </c>
      <c r="B244" t="s">
        <v>799</v>
      </c>
      <c r="C244" s="1">
        <v>1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1</v>
      </c>
      <c r="J244" s="2">
        <v>0</v>
      </c>
      <c r="K244" s="2">
        <v>0</v>
      </c>
      <c r="L244" s="2">
        <v>0</v>
      </c>
      <c r="M244" s="2">
        <v>0</v>
      </c>
    </row>
    <row r="245" spans="1:13" x14ac:dyDescent="0.25">
      <c r="A245" t="s">
        <v>146</v>
      </c>
      <c r="B245" t="s">
        <v>147</v>
      </c>
      <c r="C245" s="1">
        <v>1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1</v>
      </c>
      <c r="J245" s="2">
        <v>0</v>
      </c>
      <c r="K245" s="2">
        <v>0</v>
      </c>
      <c r="L245" s="2">
        <v>0</v>
      </c>
      <c r="M245" s="2">
        <v>0</v>
      </c>
    </row>
    <row r="246" spans="1:13" x14ac:dyDescent="0.25">
      <c r="A246" t="s">
        <v>810</v>
      </c>
      <c r="B246" t="s">
        <v>811</v>
      </c>
      <c r="C246" s="1">
        <v>1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1</v>
      </c>
      <c r="L246" s="2">
        <v>0</v>
      </c>
      <c r="M246" s="2">
        <v>0</v>
      </c>
    </row>
    <row r="247" spans="1:13" x14ac:dyDescent="0.25">
      <c r="A247" t="s">
        <v>812</v>
      </c>
      <c r="B247" t="s">
        <v>813</v>
      </c>
      <c r="C247" s="1">
        <v>1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1</v>
      </c>
      <c r="J247" s="2">
        <v>0</v>
      </c>
      <c r="K247" s="2">
        <v>0</v>
      </c>
      <c r="L247" s="2">
        <v>0</v>
      </c>
      <c r="M247" s="2">
        <v>0</v>
      </c>
    </row>
    <row r="248" spans="1:13" x14ac:dyDescent="0.25">
      <c r="A248" t="s">
        <v>816</v>
      </c>
      <c r="B248" t="s">
        <v>817</v>
      </c>
      <c r="C248" s="1">
        <v>1</v>
      </c>
      <c r="D248" s="2">
        <v>1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</row>
    <row r="249" spans="1:13" x14ac:dyDescent="0.25">
      <c r="A249" t="s">
        <v>818</v>
      </c>
      <c r="B249" t="s">
        <v>819</v>
      </c>
      <c r="C249" s="1">
        <v>1</v>
      </c>
      <c r="D249" s="2">
        <v>0</v>
      </c>
      <c r="E249" s="2">
        <v>1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</row>
    <row r="250" spans="1:13" x14ac:dyDescent="0.25">
      <c r="A250" t="s">
        <v>822</v>
      </c>
      <c r="B250" t="s">
        <v>823</v>
      </c>
      <c r="C250" s="1">
        <v>1</v>
      </c>
      <c r="D250" s="2">
        <v>1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</row>
    <row r="251" spans="1:13" x14ac:dyDescent="0.25">
      <c r="A251" t="s">
        <v>824</v>
      </c>
      <c r="B251" t="s">
        <v>825</v>
      </c>
      <c r="C251" s="1">
        <v>1</v>
      </c>
      <c r="D251" s="2">
        <v>1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</row>
    <row r="252" spans="1:13" x14ac:dyDescent="0.25">
      <c r="A252" t="s">
        <v>828</v>
      </c>
      <c r="B252" t="s">
        <v>829</v>
      </c>
      <c r="C252" s="1">
        <v>1</v>
      </c>
      <c r="D252" s="2">
        <v>1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</row>
    <row r="253" spans="1:13" x14ac:dyDescent="0.25">
      <c r="A253" t="s">
        <v>830</v>
      </c>
      <c r="B253" t="s">
        <v>831</v>
      </c>
      <c r="C253" s="1">
        <v>1</v>
      </c>
      <c r="D253" s="2">
        <v>1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</row>
    <row r="254" spans="1:13" x14ac:dyDescent="0.25">
      <c r="A254" t="s">
        <v>162</v>
      </c>
      <c r="B254" t="s">
        <v>163</v>
      </c>
      <c r="C254" s="1">
        <v>1</v>
      </c>
      <c r="D254" s="2">
        <v>1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</row>
    <row r="255" spans="1:13" x14ac:dyDescent="0.25">
      <c r="A255" t="s">
        <v>840</v>
      </c>
      <c r="B255" t="s">
        <v>841</v>
      </c>
      <c r="C255" s="1">
        <v>1</v>
      </c>
      <c r="D255" s="2">
        <v>0</v>
      </c>
      <c r="E255" s="2">
        <v>1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</row>
    <row r="256" spans="1:13" x14ac:dyDescent="0.25">
      <c r="A256" t="s">
        <v>846</v>
      </c>
      <c r="B256" t="s">
        <v>847</v>
      </c>
      <c r="C256" s="1">
        <v>1</v>
      </c>
      <c r="D256" s="2">
        <v>0</v>
      </c>
      <c r="E256" s="2">
        <v>1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</row>
    <row r="257" spans="1:13" x14ac:dyDescent="0.25">
      <c r="A257" t="s">
        <v>848</v>
      </c>
      <c r="B257" t="s">
        <v>849</v>
      </c>
      <c r="C257" s="1">
        <v>1</v>
      </c>
      <c r="D257" s="2">
        <v>1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</row>
    <row r="258" spans="1:13" x14ac:dyDescent="0.25">
      <c r="A258" t="s">
        <v>475</v>
      </c>
      <c r="B258" t="s">
        <v>476</v>
      </c>
      <c r="C258" s="1">
        <v>1</v>
      </c>
      <c r="D258" s="2">
        <v>1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</row>
    <row r="259" spans="1:13" x14ac:dyDescent="0.25">
      <c r="A259" t="s">
        <v>850</v>
      </c>
      <c r="B259" t="s">
        <v>851</v>
      </c>
      <c r="C259" s="1">
        <v>1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1</v>
      </c>
      <c r="L259" s="2">
        <v>0</v>
      </c>
      <c r="M259" s="2">
        <v>0</v>
      </c>
    </row>
    <row r="260" spans="1:13" x14ac:dyDescent="0.25">
      <c r="A260" t="s">
        <v>852</v>
      </c>
      <c r="B260" t="s">
        <v>853</v>
      </c>
      <c r="C260" s="1">
        <v>1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1</v>
      </c>
      <c r="L260" s="2">
        <v>0</v>
      </c>
      <c r="M260" s="2">
        <v>0</v>
      </c>
    </row>
    <row r="261" spans="1:13" x14ac:dyDescent="0.25">
      <c r="A261" t="s">
        <v>854</v>
      </c>
      <c r="B261" t="s">
        <v>855</v>
      </c>
      <c r="C261" s="1">
        <v>1</v>
      </c>
      <c r="D261" s="2">
        <v>1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</row>
    <row r="262" spans="1:13" x14ac:dyDescent="0.25">
      <c r="A262" t="s">
        <v>856</v>
      </c>
      <c r="B262" t="s">
        <v>857</v>
      </c>
      <c r="C262" s="1">
        <v>1</v>
      </c>
      <c r="D262" s="2">
        <v>0</v>
      </c>
      <c r="E262" s="2">
        <v>0</v>
      </c>
      <c r="F262" s="2">
        <v>0</v>
      </c>
      <c r="G262" s="2">
        <v>1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</row>
    <row r="263" spans="1:13" x14ac:dyDescent="0.25">
      <c r="A263" t="s">
        <v>860</v>
      </c>
      <c r="B263" t="s">
        <v>861</v>
      </c>
      <c r="C263" s="1">
        <v>1</v>
      </c>
      <c r="D263" s="2">
        <v>0</v>
      </c>
      <c r="E263" s="2">
        <v>1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</row>
    <row r="264" spans="1:13" x14ac:dyDescent="0.25">
      <c r="A264" t="s">
        <v>862</v>
      </c>
      <c r="B264" t="s">
        <v>863</v>
      </c>
      <c r="C264" s="1">
        <v>1</v>
      </c>
      <c r="D264" s="2">
        <v>1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</row>
    <row r="265" spans="1:13" x14ac:dyDescent="0.25">
      <c r="A265" t="s">
        <v>168</v>
      </c>
      <c r="B265" t="s">
        <v>169</v>
      </c>
      <c r="C265" s="1">
        <v>1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1</v>
      </c>
      <c r="K265" s="2">
        <v>0</v>
      </c>
      <c r="L265" s="2">
        <v>0</v>
      </c>
      <c r="M265" s="2">
        <v>0</v>
      </c>
    </row>
    <row r="266" spans="1:13" x14ac:dyDescent="0.25">
      <c r="A266" t="s">
        <v>866</v>
      </c>
      <c r="B266" t="s">
        <v>867</v>
      </c>
      <c r="C266" s="1">
        <v>1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1</v>
      </c>
    </row>
    <row r="267" spans="1:13" x14ac:dyDescent="0.25">
      <c r="A267" t="s">
        <v>868</v>
      </c>
      <c r="B267" t="s">
        <v>869</v>
      </c>
      <c r="C267" s="1">
        <v>1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1</v>
      </c>
    </row>
    <row r="268" spans="1:13" x14ac:dyDescent="0.25">
      <c r="A268" t="s">
        <v>870</v>
      </c>
      <c r="B268" t="s">
        <v>871</v>
      </c>
      <c r="C268" s="1">
        <v>1</v>
      </c>
      <c r="D268" s="2">
        <v>0</v>
      </c>
      <c r="E268" s="2">
        <v>1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</row>
    <row r="269" spans="1:13" x14ac:dyDescent="0.25">
      <c r="A269" t="s">
        <v>874</v>
      </c>
      <c r="B269" t="s">
        <v>875</v>
      </c>
      <c r="C269" s="1">
        <v>1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1</v>
      </c>
      <c r="K269" s="2">
        <v>0</v>
      </c>
      <c r="L269" s="2">
        <v>0</v>
      </c>
      <c r="M269" s="2">
        <v>0</v>
      </c>
    </row>
    <row r="270" spans="1:13" x14ac:dyDescent="0.25">
      <c r="A270" t="s">
        <v>477</v>
      </c>
      <c r="B270" t="s">
        <v>478</v>
      </c>
      <c r="C270" s="1">
        <v>1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1</v>
      </c>
      <c r="M270" s="2">
        <v>0</v>
      </c>
    </row>
    <row r="271" spans="1:13" x14ac:dyDescent="0.25">
      <c r="A271" t="s">
        <v>174</v>
      </c>
      <c r="B271" t="s">
        <v>175</v>
      </c>
      <c r="C271" s="1">
        <v>1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1</v>
      </c>
    </row>
    <row r="272" spans="1:13" x14ac:dyDescent="0.25">
      <c r="A272" t="s">
        <v>876</v>
      </c>
      <c r="B272" t="s">
        <v>877</v>
      </c>
      <c r="C272" s="1">
        <v>1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1</v>
      </c>
    </row>
    <row r="273" spans="1:14" x14ac:dyDescent="0.25">
      <c r="A273" t="s">
        <v>176</v>
      </c>
      <c r="B273" t="s">
        <v>177</v>
      </c>
      <c r="C273" s="1">
        <v>1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1</v>
      </c>
      <c r="L273" s="2">
        <v>0</v>
      </c>
      <c r="M273" s="2">
        <v>0</v>
      </c>
    </row>
    <row r="274" spans="1:14" x14ac:dyDescent="0.25">
      <c r="A274" t="s">
        <v>882</v>
      </c>
      <c r="B274" t="s">
        <v>883</v>
      </c>
      <c r="C274" s="1">
        <v>1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1</v>
      </c>
    </row>
    <row r="275" spans="1:14" x14ac:dyDescent="0.25">
      <c r="A275" t="s">
        <v>884</v>
      </c>
      <c r="B275" t="s">
        <v>885</v>
      </c>
      <c r="C275" s="1">
        <v>1</v>
      </c>
      <c r="D275" s="2">
        <v>0</v>
      </c>
      <c r="E275" s="2">
        <v>1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</row>
    <row r="276" spans="1:14" x14ac:dyDescent="0.25">
      <c r="A276" t="s">
        <v>888</v>
      </c>
      <c r="B276" t="s">
        <v>889</v>
      </c>
      <c r="C276" s="1">
        <v>1</v>
      </c>
      <c r="D276" s="2">
        <v>0</v>
      </c>
      <c r="E276" s="2">
        <v>0</v>
      </c>
      <c r="F276" s="2">
        <v>0</v>
      </c>
      <c r="G276" s="2">
        <v>0</v>
      </c>
      <c r="H276" s="2">
        <v>1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</row>
    <row r="277" spans="1:14" x14ac:dyDescent="0.25">
      <c r="A277" t="s">
        <v>890</v>
      </c>
      <c r="B277" t="s">
        <v>891</v>
      </c>
      <c r="C277" s="1">
        <v>1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1</v>
      </c>
      <c r="K277" s="2">
        <v>0</v>
      </c>
      <c r="L277" s="2">
        <v>0</v>
      </c>
      <c r="M277" s="2">
        <v>0</v>
      </c>
    </row>
    <row r="278" spans="1:14" x14ac:dyDescent="0.25">
      <c r="A278" t="s">
        <v>894</v>
      </c>
      <c r="B278" t="s">
        <v>895</v>
      </c>
      <c r="C278" s="1">
        <v>1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1</v>
      </c>
    </row>
    <row r="279" spans="1:14" x14ac:dyDescent="0.25">
      <c r="A279" t="s">
        <v>902</v>
      </c>
      <c r="B279" t="s">
        <v>903</v>
      </c>
      <c r="C279" s="1">
        <v>1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1</v>
      </c>
      <c r="L279" s="2">
        <v>0</v>
      </c>
      <c r="M279" s="2">
        <v>0</v>
      </c>
    </row>
    <row r="280" spans="1:14" x14ac:dyDescent="0.25">
      <c r="A280" t="s">
        <v>904</v>
      </c>
      <c r="B280" t="s">
        <v>905</v>
      </c>
      <c r="C280" s="1">
        <v>1</v>
      </c>
      <c r="D280" s="2">
        <v>1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</row>
    <row r="281" spans="1:14" x14ac:dyDescent="0.25">
      <c r="A281" t="s">
        <v>906</v>
      </c>
      <c r="B281" t="s">
        <v>907</v>
      </c>
      <c r="C281" s="1">
        <v>1</v>
      </c>
      <c r="D281" s="2">
        <v>0</v>
      </c>
      <c r="E281" s="2">
        <v>1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</row>
    <row r="282" spans="1:14" x14ac:dyDescent="0.25">
      <c r="A282" t="s">
        <v>908</v>
      </c>
      <c r="B282" t="s">
        <v>909</v>
      </c>
      <c r="C282" s="1">
        <v>1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1</v>
      </c>
      <c r="M282" s="2">
        <v>0</v>
      </c>
    </row>
    <row r="283" spans="1:14" x14ac:dyDescent="0.25">
      <c r="A283" t="s">
        <v>910</v>
      </c>
      <c r="B283" t="s">
        <v>911</v>
      </c>
      <c r="C283" s="1">
        <v>1</v>
      </c>
      <c r="D283" s="2">
        <v>0</v>
      </c>
      <c r="E283" s="2">
        <v>0</v>
      </c>
      <c r="F283" s="2">
        <v>0</v>
      </c>
      <c r="G283" s="2">
        <v>1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</row>
    <row r="284" spans="1:14" x14ac:dyDescent="0.25">
      <c r="A284" t="s">
        <v>912</v>
      </c>
      <c r="B284" t="s">
        <v>913</v>
      </c>
      <c r="C284" s="1">
        <v>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1</v>
      </c>
      <c r="M284" s="2">
        <v>0</v>
      </c>
    </row>
    <row r="285" spans="1:14" x14ac:dyDescent="0.25">
      <c r="N285"/>
    </row>
    <row r="286" spans="1:14" x14ac:dyDescent="0.25">
      <c r="N286" s="1"/>
    </row>
    <row r="287" spans="1:14" x14ac:dyDescent="0.25">
      <c r="N287" s="1"/>
    </row>
    <row r="288" spans="1:14" x14ac:dyDescent="0.25">
      <c r="N288" s="1"/>
    </row>
    <row r="289" spans="14:14" x14ac:dyDescent="0.25">
      <c r="N289" s="1"/>
    </row>
    <row r="290" spans="14:14" x14ac:dyDescent="0.25">
      <c r="N290" s="1"/>
    </row>
    <row r="291" spans="14:14" x14ac:dyDescent="0.25">
      <c r="N291" s="1"/>
    </row>
    <row r="292" spans="14:14" x14ac:dyDescent="0.25">
      <c r="N292" s="1"/>
    </row>
    <row r="293" spans="14:14" x14ac:dyDescent="0.25">
      <c r="N293" s="1"/>
    </row>
    <row r="294" spans="14:14" x14ac:dyDescent="0.25">
      <c r="N294" s="1"/>
    </row>
    <row r="295" spans="14:14" x14ac:dyDescent="0.25">
      <c r="N295" s="1"/>
    </row>
    <row r="296" spans="14:14" x14ac:dyDescent="0.25">
      <c r="N296" s="1"/>
    </row>
    <row r="297" spans="14:14" x14ac:dyDescent="0.25">
      <c r="N297" s="1"/>
    </row>
    <row r="298" spans="14:14" x14ac:dyDescent="0.25">
      <c r="N298" s="1"/>
    </row>
    <row r="299" spans="14:14" x14ac:dyDescent="0.25">
      <c r="N299" s="1"/>
    </row>
    <row r="300" spans="14:14" x14ac:dyDescent="0.25">
      <c r="N300" s="1"/>
    </row>
    <row r="301" spans="14:14" x14ac:dyDescent="0.25">
      <c r="N301" s="1"/>
    </row>
    <row r="302" spans="14:14" x14ac:dyDescent="0.25">
      <c r="N302" s="1"/>
    </row>
    <row r="303" spans="14:14" x14ac:dyDescent="0.25">
      <c r="N303" s="1"/>
    </row>
    <row r="304" spans="14:14" x14ac:dyDescent="0.25">
      <c r="N304" s="1"/>
    </row>
    <row r="305" spans="14:14" x14ac:dyDescent="0.25">
      <c r="N305" s="1"/>
    </row>
    <row r="306" spans="14:14" x14ac:dyDescent="0.25">
      <c r="N306" s="1"/>
    </row>
    <row r="307" spans="14:14" x14ac:dyDescent="0.25">
      <c r="N307" s="1"/>
    </row>
    <row r="308" spans="14:14" x14ac:dyDescent="0.25">
      <c r="N308" s="1"/>
    </row>
    <row r="309" spans="14:14" x14ac:dyDescent="0.25">
      <c r="N309" s="1"/>
    </row>
    <row r="310" spans="14:14" x14ac:dyDescent="0.25">
      <c r="N310" s="1"/>
    </row>
    <row r="311" spans="14:14" x14ac:dyDescent="0.25">
      <c r="N311" s="1"/>
    </row>
    <row r="312" spans="14:14" x14ac:dyDescent="0.25">
      <c r="N312" s="1"/>
    </row>
    <row r="313" spans="14:14" x14ac:dyDescent="0.25">
      <c r="N313" s="1"/>
    </row>
    <row r="314" spans="14:14" x14ac:dyDescent="0.25">
      <c r="N314" s="1"/>
    </row>
    <row r="315" spans="14:14" x14ac:dyDescent="0.25">
      <c r="N315" s="1"/>
    </row>
    <row r="316" spans="14:14" x14ac:dyDescent="0.25">
      <c r="N316" s="1"/>
    </row>
    <row r="317" spans="14:14" x14ac:dyDescent="0.25">
      <c r="N317" s="1"/>
    </row>
    <row r="318" spans="14:14" x14ac:dyDescent="0.25">
      <c r="N318" s="1"/>
    </row>
    <row r="319" spans="14:14" x14ac:dyDescent="0.25">
      <c r="N319" s="1"/>
    </row>
    <row r="320" spans="14:14" x14ac:dyDescent="0.25">
      <c r="N320" s="1"/>
    </row>
    <row r="321" spans="14:14" x14ac:dyDescent="0.25">
      <c r="N321" s="1"/>
    </row>
    <row r="322" spans="14:14" x14ac:dyDescent="0.25">
      <c r="N322" s="1"/>
    </row>
    <row r="323" spans="14:14" x14ac:dyDescent="0.25">
      <c r="N323" s="1"/>
    </row>
    <row r="324" spans="14:14" x14ac:dyDescent="0.25">
      <c r="N324" s="1"/>
    </row>
    <row r="325" spans="14:14" x14ac:dyDescent="0.25">
      <c r="N325" s="1"/>
    </row>
    <row r="326" spans="14:14" x14ac:dyDescent="0.25">
      <c r="N326" s="1"/>
    </row>
    <row r="327" spans="14:14" x14ac:dyDescent="0.25">
      <c r="N327" s="1"/>
    </row>
    <row r="328" spans="14:14" x14ac:dyDescent="0.25">
      <c r="N328" s="1"/>
    </row>
    <row r="329" spans="14:14" x14ac:dyDescent="0.25">
      <c r="N329" s="1"/>
    </row>
    <row r="330" spans="14:14" x14ac:dyDescent="0.25">
      <c r="N330" s="1"/>
    </row>
    <row r="331" spans="14:14" x14ac:dyDescent="0.25">
      <c r="N331" s="1"/>
    </row>
    <row r="332" spans="14:14" x14ac:dyDescent="0.25">
      <c r="N332" s="1"/>
    </row>
    <row r="333" spans="14:14" x14ac:dyDescent="0.25">
      <c r="N333" s="1"/>
    </row>
    <row r="334" spans="14:14" x14ac:dyDescent="0.25">
      <c r="N334" s="1"/>
    </row>
    <row r="335" spans="14:14" x14ac:dyDescent="0.25">
      <c r="N335" s="1"/>
    </row>
    <row r="336" spans="14:14" x14ac:dyDescent="0.25">
      <c r="N336" s="1"/>
    </row>
    <row r="337" spans="14:14" x14ac:dyDescent="0.25">
      <c r="N337" s="1"/>
    </row>
    <row r="338" spans="14:14" x14ac:dyDescent="0.25">
      <c r="N338" s="1"/>
    </row>
    <row r="339" spans="14:14" x14ac:dyDescent="0.25">
      <c r="N339" s="1"/>
    </row>
    <row r="340" spans="14:14" x14ac:dyDescent="0.25">
      <c r="N340" s="1"/>
    </row>
    <row r="341" spans="14:14" x14ac:dyDescent="0.25">
      <c r="N341" s="1"/>
    </row>
    <row r="342" spans="14:14" x14ac:dyDescent="0.25">
      <c r="N342" s="1"/>
    </row>
    <row r="343" spans="14:14" x14ac:dyDescent="0.25">
      <c r="N343" s="1"/>
    </row>
    <row r="344" spans="14:14" x14ac:dyDescent="0.25">
      <c r="N344" s="1"/>
    </row>
    <row r="345" spans="14:14" x14ac:dyDescent="0.25">
      <c r="N345" s="1"/>
    </row>
    <row r="346" spans="14:14" x14ac:dyDescent="0.25">
      <c r="N346" s="1"/>
    </row>
    <row r="347" spans="14:14" x14ac:dyDescent="0.25">
      <c r="N347" s="1"/>
    </row>
    <row r="348" spans="14:14" x14ac:dyDescent="0.25">
      <c r="N348" s="1"/>
    </row>
    <row r="349" spans="14:14" x14ac:dyDescent="0.25">
      <c r="N349" s="1"/>
    </row>
    <row r="350" spans="14:14" x14ac:dyDescent="0.25">
      <c r="N350" s="1"/>
    </row>
    <row r="351" spans="14:14" x14ac:dyDescent="0.25">
      <c r="N351" s="1"/>
    </row>
    <row r="352" spans="14:14" x14ac:dyDescent="0.25">
      <c r="N352" s="1"/>
    </row>
    <row r="353" spans="14:14" x14ac:dyDescent="0.25">
      <c r="N353" s="1"/>
    </row>
    <row r="354" spans="14:14" x14ac:dyDescent="0.25">
      <c r="N354" s="1"/>
    </row>
    <row r="355" spans="14:14" x14ac:dyDescent="0.25">
      <c r="N355" s="1"/>
    </row>
    <row r="356" spans="14:14" x14ac:dyDescent="0.25">
      <c r="N356" s="1"/>
    </row>
    <row r="357" spans="14:14" x14ac:dyDescent="0.25">
      <c r="N357" s="1"/>
    </row>
    <row r="358" spans="14:14" x14ac:dyDescent="0.25">
      <c r="N358" s="1"/>
    </row>
    <row r="359" spans="14:14" x14ac:dyDescent="0.25">
      <c r="N359" s="1"/>
    </row>
    <row r="360" spans="14:14" x14ac:dyDescent="0.25">
      <c r="N360" s="1"/>
    </row>
    <row r="361" spans="14:14" x14ac:dyDescent="0.25">
      <c r="N361" s="1"/>
    </row>
    <row r="362" spans="14:14" x14ac:dyDescent="0.25">
      <c r="N362" s="1"/>
    </row>
    <row r="363" spans="14:14" x14ac:dyDescent="0.25">
      <c r="N363" s="1"/>
    </row>
    <row r="364" spans="14:14" x14ac:dyDescent="0.25">
      <c r="N364" s="1"/>
    </row>
    <row r="365" spans="14:14" x14ac:dyDescent="0.25">
      <c r="N365" s="1"/>
    </row>
    <row r="366" spans="14:14" x14ac:dyDescent="0.25">
      <c r="N366" s="1"/>
    </row>
    <row r="367" spans="14:14" x14ac:dyDescent="0.25">
      <c r="N367" s="1"/>
    </row>
    <row r="368" spans="14:14" x14ac:dyDescent="0.25">
      <c r="N368" s="1"/>
    </row>
    <row r="369" spans="14:14" x14ac:dyDescent="0.25">
      <c r="N369" s="1"/>
    </row>
    <row r="370" spans="14:14" x14ac:dyDescent="0.25">
      <c r="N370" s="1"/>
    </row>
    <row r="371" spans="14:14" x14ac:dyDescent="0.25">
      <c r="N371" s="1"/>
    </row>
    <row r="372" spans="14:14" x14ac:dyDescent="0.25">
      <c r="N372" s="1"/>
    </row>
    <row r="373" spans="14:14" x14ac:dyDescent="0.25">
      <c r="N373" s="1"/>
    </row>
    <row r="374" spans="14:14" x14ac:dyDescent="0.25">
      <c r="N374" s="1"/>
    </row>
    <row r="375" spans="14:14" x14ac:dyDescent="0.25">
      <c r="N375" s="1"/>
    </row>
    <row r="376" spans="14:14" x14ac:dyDescent="0.25">
      <c r="N376" s="1"/>
    </row>
    <row r="377" spans="14:14" x14ac:dyDescent="0.25">
      <c r="N377" s="1"/>
    </row>
    <row r="378" spans="14:14" x14ac:dyDescent="0.25">
      <c r="N378" s="1"/>
    </row>
    <row r="379" spans="14:14" x14ac:dyDescent="0.25">
      <c r="N379" s="1"/>
    </row>
    <row r="380" spans="14:14" x14ac:dyDescent="0.25">
      <c r="N380" s="1"/>
    </row>
    <row r="381" spans="14:14" x14ac:dyDescent="0.25">
      <c r="N381" s="1"/>
    </row>
    <row r="382" spans="14:14" x14ac:dyDescent="0.25">
      <c r="N382" s="1"/>
    </row>
    <row r="383" spans="14:14" x14ac:dyDescent="0.25">
      <c r="N383" s="1"/>
    </row>
    <row r="384" spans="14:14" x14ac:dyDescent="0.25">
      <c r="N384" s="1"/>
    </row>
    <row r="385" spans="14:14" x14ac:dyDescent="0.25">
      <c r="N385" s="1"/>
    </row>
    <row r="386" spans="14:14" x14ac:dyDescent="0.25">
      <c r="N386" s="1"/>
    </row>
    <row r="387" spans="14:14" x14ac:dyDescent="0.25">
      <c r="N387" s="1"/>
    </row>
    <row r="388" spans="14:14" x14ac:dyDescent="0.25">
      <c r="N388" s="1"/>
    </row>
    <row r="389" spans="14:14" x14ac:dyDescent="0.25">
      <c r="N389" s="1"/>
    </row>
    <row r="390" spans="14:14" x14ac:dyDescent="0.25">
      <c r="N390" s="1"/>
    </row>
    <row r="391" spans="14:14" x14ac:dyDescent="0.25">
      <c r="N391" s="1"/>
    </row>
    <row r="392" spans="14:14" x14ac:dyDescent="0.25">
      <c r="N392" s="1"/>
    </row>
    <row r="393" spans="14:14" x14ac:dyDescent="0.25">
      <c r="N393" s="1"/>
    </row>
    <row r="394" spans="14:14" x14ac:dyDescent="0.25">
      <c r="N394" s="1"/>
    </row>
    <row r="395" spans="14:14" x14ac:dyDescent="0.25">
      <c r="N395" s="1"/>
    </row>
    <row r="396" spans="14:14" x14ac:dyDescent="0.25">
      <c r="N396" s="1"/>
    </row>
    <row r="397" spans="14:14" x14ac:dyDescent="0.25">
      <c r="N397" s="1"/>
    </row>
    <row r="398" spans="14:14" x14ac:dyDescent="0.25">
      <c r="N398" s="1"/>
    </row>
    <row r="399" spans="14:14" x14ac:dyDescent="0.25">
      <c r="N399" s="1"/>
    </row>
    <row r="400" spans="14:14" x14ac:dyDescent="0.25">
      <c r="N400" s="1"/>
    </row>
    <row r="401" spans="14:14" x14ac:dyDescent="0.25">
      <c r="N401" s="1"/>
    </row>
    <row r="402" spans="14:14" x14ac:dyDescent="0.25">
      <c r="N402" s="1"/>
    </row>
    <row r="403" spans="14:14" x14ac:dyDescent="0.25">
      <c r="N403" s="1"/>
    </row>
    <row r="404" spans="14:14" x14ac:dyDescent="0.25">
      <c r="N404" s="1"/>
    </row>
    <row r="405" spans="14:14" x14ac:dyDescent="0.25">
      <c r="N405" s="1"/>
    </row>
    <row r="406" spans="14:14" x14ac:dyDescent="0.25">
      <c r="N406" s="1"/>
    </row>
    <row r="407" spans="14:14" x14ac:dyDescent="0.25">
      <c r="N407" s="1"/>
    </row>
    <row r="408" spans="14:14" x14ac:dyDescent="0.25">
      <c r="N408" s="1"/>
    </row>
    <row r="409" spans="14:14" x14ac:dyDescent="0.25">
      <c r="N409" s="1"/>
    </row>
    <row r="410" spans="14:14" x14ac:dyDescent="0.25">
      <c r="N410" s="1"/>
    </row>
    <row r="411" spans="14:14" x14ac:dyDescent="0.25">
      <c r="N411" s="1"/>
    </row>
    <row r="412" spans="14:14" x14ac:dyDescent="0.25">
      <c r="N412" s="1"/>
    </row>
    <row r="413" spans="14:14" x14ac:dyDescent="0.25">
      <c r="N413" s="1"/>
    </row>
    <row r="414" spans="14:14" x14ac:dyDescent="0.25">
      <c r="N414" s="1"/>
    </row>
    <row r="415" spans="14:14" x14ac:dyDescent="0.25">
      <c r="N415" s="1"/>
    </row>
    <row r="416" spans="14:14" x14ac:dyDescent="0.25">
      <c r="N416" s="1"/>
    </row>
    <row r="417" spans="14:14" x14ac:dyDescent="0.25">
      <c r="N417" s="1"/>
    </row>
    <row r="418" spans="14:14" x14ac:dyDescent="0.25">
      <c r="N418" s="1"/>
    </row>
    <row r="419" spans="14:14" x14ac:dyDescent="0.25">
      <c r="N419" s="1"/>
    </row>
    <row r="420" spans="14:14" x14ac:dyDescent="0.25">
      <c r="N420" s="1"/>
    </row>
    <row r="421" spans="14:14" x14ac:dyDescent="0.25">
      <c r="N421" s="1"/>
    </row>
    <row r="422" spans="14:14" x14ac:dyDescent="0.25">
      <c r="N422" s="1"/>
    </row>
    <row r="423" spans="14:14" x14ac:dyDescent="0.25">
      <c r="N423" s="1"/>
    </row>
    <row r="424" spans="14:14" x14ac:dyDescent="0.25">
      <c r="N424" s="1"/>
    </row>
    <row r="425" spans="14:14" x14ac:dyDescent="0.25">
      <c r="N425" s="1"/>
    </row>
    <row r="426" spans="14:14" x14ac:dyDescent="0.25">
      <c r="N426" s="1"/>
    </row>
    <row r="427" spans="14:14" x14ac:dyDescent="0.25">
      <c r="N427" s="1"/>
    </row>
    <row r="428" spans="14:14" x14ac:dyDescent="0.25">
      <c r="N428" s="1"/>
    </row>
    <row r="429" spans="14:14" x14ac:dyDescent="0.25">
      <c r="N429" s="1"/>
    </row>
    <row r="430" spans="14:14" x14ac:dyDescent="0.25">
      <c r="N430" s="1"/>
    </row>
    <row r="431" spans="14:14" x14ac:dyDescent="0.25">
      <c r="N431" s="1"/>
    </row>
    <row r="432" spans="14:14" x14ac:dyDescent="0.25">
      <c r="N432" s="1"/>
    </row>
    <row r="433" spans="14:14" x14ac:dyDescent="0.25">
      <c r="N433" s="1"/>
    </row>
    <row r="434" spans="14:14" x14ac:dyDescent="0.25">
      <c r="N434" s="1"/>
    </row>
    <row r="435" spans="14:14" x14ac:dyDescent="0.25">
      <c r="N435" s="1"/>
    </row>
    <row r="436" spans="14:14" x14ac:dyDescent="0.25">
      <c r="N436" s="1"/>
    </row>
    <row r="437" spans="14:14" x14ac:dyDescent="0.25">
      <c r="N437" s="1"/>
    </row>
    <row r="438" spans="14:14" x14ac:dyDescent="0.25">
      <c r="N438" s="1"/>
    </row>
    <row r="439" spans="14:14" x14ac:dyDescent="0.25">
      <c r="N439" s="1"/>
    </row>
    <row r="440" spans="14:14" x14ac:dyDescent="0.25">
      <c r="N440" s="1"/>
    </row>
    <row r="441" spans="14:14" x14ac:dyDescent="0.25">
      <c r="N441" s="1"/>
    </row>
    <row r="442" spans="14:14" x14ac:dyDescent="0.25">
      <c r="N442" s="1"/>
    </row>
    <row r="443" spans="14:14" x14ac:dyDescent="0.25">
      <c r="N443" s="1"/>
    </row>
    <row r="444" spans="14:14" x14ac:dyDescent="0.25">
      <c r="N444" s="1"/>
    </row>
    <row r="445" spans="14:14" x14ac:dyDescent="0.25">
      <c r="N445" s="1"/>
    </row>
    <row r="446" spans="14:14" x14ac:dyDescent="0.25">
      <c r="N446" s="1"/>
    </row>
    <row r="447" spans="14:14" x14ac:dyDescent="0.25">
      <c r="N447" s="1"/>
    </row>
    <row r="448" spans="14:14" x14ac:dyDescent="0.25">
      <c r="N448" s="1"/>
    </row>
    <row r="449" spans="14:14" x14ac:dyDescent="0.25">
      <c r="N449" s="1"/>
    </row>
    <row r="450" spans="14:14" x14ac:dyDescent="0.25">
      <c r="N450" s="1"/>
    </row>
    <row r="451" spans="14:14" x14ac:dyDescent="0.25">
      <c r="N451" s="1"/>
    </row>
    <row r="452" spans="14:14" x14ac:dyDescent="0.25">
      <c r="N452" s="1"/>
    </row>
    <row r="453" spans="14:14" x14ac:dyDescent="0.25">
      <c r="N453" s="1"/>
    </row>
    <row r="454" spans="14:14" x14ac:dyDescent="0.25">
      <c r="N454" s="1"/>
    </row>
    <row r="455" spans="14:14" x14ac:dyDescent="0.25">
      <c r="N455" s="1"/>
    </row>
    <row r="456" spans="14:14" x14ac:dyDescent="0.25">
      <c r="N456" s="1"/>
    </row>
    <row r="457" spans="14:14" x14ac:dyDescent="0.25">
      <c r="N457" s="1"/>
    </row>
    <row r="458" spans="14:14" x14ac:dyDescent="0.25">
      <c r="N458" s="1"/>
    </row>
    <row r="459" spans="14:14" x14ac:dyDescent="0.25">
      <c r="N459" s="1"/>
    </row>
    <row r="460" spans="14:14" x14ac:dyDescent="0.25">
      <c r="N460" s="1"/>
    </row>
    <row r="461" spans="14:14" x14ac:dyDescent="0.25">
      <c r="N461" s="1"/>
    </row>
    <row r="462" spans="14:14" x14ac:dyDescent="0.25">
      <c r="N462" s="1"/>
    </row>
    <row r="463" spans="14:14" x14ac:dyDescent="0.25">
      <c r="N463" s="1"/>
    </row>
    <row r="464" spans="14:14" x14ac:dyDescent="0.25">
      <c r="N464" s="1"/>
    </row>
    <row r="465" spans="14:14" x14ac:dyDescent="0.25">
      <c r="N465" s="1"/>
    </row>
    <row r="466" spans="14:14" x14ac:dyDescent="0.25">
      <c r="N466" s="1"/>
    </row>
    <row r="467" spans="14:14" x14ac:dyDescent="0.25">
      <c r="N467" s="1"/>
    </row>
    <row r="468" spans="14:14" x14ac:dyDescent="0.25">
      <c r="N468" s="1"/>
    </row>
    <row r="469" spans="14:14" x14ac:dyDescent="0.25">
      <c r="N469" s="1"/>
    </row>
    <row r="470" spans="14:14" x14ac:dyDescent="0.25">
      <c r="N470" s="1"/>
    </row>
    <row r="471" spans="14:14" x14ac:dyDescent="0.25">
      <c r="N471" s="1"/>
    </row>
    <row r="472" spans="14:14" x14ac:dyDescent="0.25">
      <c r="N472" s="1"/>
    </row>
    <row r="473" spans="14:14" x14ac:dyDescent="0.25">
      <c r="N473" s="1"/>
    </row>
    <row r="474" spans="14:14" x14ac:dyDescent="0.25">
      <c r="N474" s="1"/>
    </row>
    <row r="475" spans="14:14" x14ac:dyDescent="0.25">
      <c r="N475" s="1"/>
    </row>
    <row r="476" spans="14:14" x14ac:dyDescent="0.25">
      <c r="N476" s="1"/>
    </row>
    <row r="477" spans="14:14" x14ac:dyDescent="0.25">
      <c r="N477" s="1"/>
    </row>
    <row r="478" spans="14:14" x14ac:dyDescent="0.25">
      <c r="N478" s="1"/>
    </row>
    <row r="479" spans="14:14" x14ac:dyDescent="0.25">
      <c r="N479" s="1"/>
    </row>
    <row r="480" spans="14:14" x14ac:dyDescent="0.25">
      <c r="N480" s="1"/>
    </row>
    <row r="481" spans="14:14" x14ac:dyDescent="0.25">
      <c r="N481" s="1"/>
    </row>
    <row r="482" spans="14:14" x14ac:dyDescent="0.25">
      <c r="N482" s="1"/>
    </row>
    <row r="483" spans="14:14" x14ac:dyDescent="0.25">
      <c r="N483" s="1"/>
    </row>
    <row r="484" spans="14:14" x14ac:dyDescent="0.25">
      <c r="N484" s="1"/>
    </row>
    <row r="485" spans="14:14" x14ac:dyDescent="0.25">
      <c r="N485" s="1"/>
    </row>
    <row r="486" spans="14:14" x14ac:dyDescent="0.25">
      <c r="N486" s="1"/>
    </row>
    <row r="487" spans="14:14" x14ac:dyDescent="0.25">
      <c r="N487" s="1"/>
    </row>
    <row r="488" spans="14:14" x14ac:dyDescent="0.25">
      <c r="N488" s="1"/>
    </row>
    <row r="489" spans="14:14" x14ac:dyDescent="0.25">
      <c r="N489" s="1"/>
    </row>
    <row r="490" spans="14:14" x14ac:dyDescent="0.25">
      <c r="N490" s="1"/>
    </row>
    <row r="491" spans="14:14" x14ac:dyDescent="0.25">
      <c r="N491" s="1"/>
    </row>
    <row r="492" spans="14:14" x14ac:dyDescent="0.25">
      <c r="N492" s="1"/>
    </row>
    <row r="493" spans="14:14" x14ac:dyDescent="0.25">
      <c r="N493" s="1"/>
    </row>
    <row r="494" spans="14:14" x14ac:dyDescent="0.25">
      <c r="N494" s="1"/>
    </row>
    <row r="495" spans="14:14" x14ac:dyDescent="0.25">
      <c r="N495" s="1"/>
    </row>
    <row r="496" spans="14:14" x14ac:dyDescent="0.25">
      <c r="N496" s="1"/>
    </row>
    <row r="497" spans="14:14" x14ac:dyDescent="0.25">
      <c r="N497" s="1"/>
    </row>
    <row r="498" spans="14:14" x14ac:dyDescent="0.25">
      <c r="N498" s="1"/>
    </row>
    <row r="499" spans="14:14" x14ac:dyDescent="0.25">
      <c r="N499" s="1"/>
    </row>
    <row r="500" spans="14:14" x14ac:dyDescent="0.25">
      <c r="N500" s="1"/>
    </row>
    <row r="501" spans="14:14" x14ac:dyDescent="0.25">
      <c r="N501" s="1"/>
    </row>
    <row r="502" spans="14:14" x14ac:dyDescent="0.25">
      <c r="N502" s="1"/>
    </row>
    <row r="503" spans="14:14" x14ac:dyDescent="0.25">
      <c r="N503" s="1"/>
    </row>
    <row r="504" spans="14:14" x14ac:dyDescent="0.25">
      <c r="N504" s="1"/>
    </row>
    <row r="505" spans="14:14" x14ac:dyDescent="0.25">
      <c r="N505" s="1"/>
    </row>
    <row r="506" spans="14:14" x14ac:dyDescent="0.25">
      <c r="N506" s="1"/>
    </row>
    <row r="507" spans="14:14" x14ac:dyDescent="0.25">
      <c r="N507" s="1"/>
    </row>
    <row r="508" spans="14:14" x14ac:dyDescent="0.25">
      <c r="N508" s="1"/>
    </row>
    <row r="509" spans="14:14" x14ac:dyDescent="0.25">
      <c r="N509" s="1"/>
    </row>
    <row r="510" spans="14:14" x14ac:dyDescent="0.25">
      <c r="N510" s="1"/>
    </row>
    <row r="511" spans="14:14" x14ac:dyDescent="0.25">
      <c r="N511" s="1"/>
    </row>
    <row r="512" spans="14:14" x14ac:dyDescent="0.25">
      <c r="N512" s="1"/>
    </row>
    <row r="513" spans="14:14" x14ac:dyDescent="0.25">
      <c r="N513" s="1"/>
    </row>
    <row r="514" spans="14:14" x14ac:dyDescent="0.25">
      <c r="N514" s="1"/>
    </row>
    <row r="515" spans="14:14" x14ac:dyDescent="0.25">
      <c r="N515" s="1"/>
    </row>
    <row r="516" spans="14:14" x14ac:dyDescent="0.25">
      <c r="N516" s="1"/>
    </row>
    <row r="517" spans="14:14" x14ac:dyDescent="0.25">
      <c r="N517" s="1"/>
    </row>
    <row r="518" spans="14:14" x14ac:dyDescent="0.25">
      <c r="N518" s="1"/>
    </row>
    <row r="519" spans="14:14" x14ac:dyDescent="0.25">
      <c r="N519" s="1"/>
    </row>
    <row r="520" spans="14:14" x14ac:dyDescent="0.25">
      <c r="N520" s="1"/>
    </row>
    <row r="521" spans="14:14" x14ac:dyDescent="0.25">
      <c r="N521" s="1"/>
    </row>
    <row r="522" spans="14:14" x14ac:dyDescent="0.25">
      <c r="N522" s="1"/>
    </row>
    <row r="523" spans="14:14" x14ac:dyDescent="0.25">
      <c r="N523" s="1"/>
    </row>
    <row r="524" spans="14:14" x14ac:dyDescent="0.25">
      <c r="N524" s="1"/>
    </row>
    <row r="525" spans="14:14" x14ac:dyDescent="0.25">
      <c r="N525" s="1"/>
    </row>
    <row r="526" spans="14:14" x14ac:dyDescent="0.25">
      <c r="N526" s="1"/>
    </row>
    <row r="527" spans="14:14" x14ac:dyDescent="0.25">
      <c r="N527" s="1"/>
    </row>
    <row r="528" spans="14:14" x14ac:dyDescent="0.25">
      <c r="N528" s="1"/>
    </row>
    <row r="529" spans="14:14" x14ac:dyDescent="0.25">
      <c r="N529" s="1"/>
    </row>
    <row r="530" spans="14:14" x14ac:dyDescent="0.25">
      <c r="N530" s="1"/>
    </row>
    <row r="531" spans="14:14" x14ac:dyDescent="0.25">
      <c r="N531" s="1"/>
    </row>
    <row r="532" spans="14:14" x14ac:dyDescent="0.25">
      <c r="N532" s="1"/>
    </row>
    <row r="533" spans="14:14" x14ac:dyDescent="0.25">
      <c r="N533" s="1"/>
    </row>
    <row r="534" spans="14:14" x14ac:dyDescent="0.25">
      <c r="N534" s="1"/>
    </row>
    <row r="535" spans="14:14" x14ac:dyDescent="0.25">
      <c r="N535" s="1"/>
    </row>
    <row r="536" spans="14:14" x14ac:dyDescent="0.25">
      <c r="N536" s="1"/>
    </row>
    <row r="537" spans="14:14" x14ac:dyDescent="0.25">
      <c r="N537" s="1"/>
    </row>
    <row r="538" spans="14:14" x14ac:dyDescent="0.25">
      <c r="N538" s="1"/>
    </row>
    <row r="539" spans="14:14" x14ac:dyDescent="0.25">
      <c r="N539" s="1"/>
    </row>
    <row r="540" spans="14:14" x14ac:dyDescent="0.25">
      <c r="N540" s="1"/>
    </row>
    <row r="541" spans="14:14" x14ac:dyDescent="0.25">
      <c r="N541" s="1"/>
    </row>
    <row r="542" spans="14:14" x14ac:dyDescent="0.25">
      <c r="N542" s="1"/>
    </row>
    <row r="543" spans="14:14" x14ac:dyDescent="0.25">
      <c r="N543" s="1"/>
    </row>
    <row r="544" spans="14:14" x14ac:dyDescent="0.25">
      <c r="N544" s="1"/>
    </row>
    <row r="545" spans="14:14" x14ac:dyDescent="0.25">
      <c r="N545" s="1"/>
    </row>
    <row r="546" spans="14:14" x14ac:dyDescent="0.25">
      <c r="N546" s="1"/>
    </row>
    <row r="547" spans="14:14" x14ac:dyDescent="0.25">
      <c r="N547" s="1"/>
    </row>
    <row r="548" spans="14:14" x14ac:dyDescent="0.25">
      <c r="N548" s="1"/>
    </row>
    <row r="549" spans="14:14" x14ac:dyDescent="0.25">
      <c r="N549" s="1"/>
    </row>
    <row r="550" spans="14:14" x14ac:dyDescent="0.25">
      <c r="N550" s="1"/>
    </row>
    <row r="551" spans="14:14" x14ac:dyDescent="0.25">
      <c r="N551" s="1"/>
    </row>
    <row r="552" spans="14:14" x14ac:dyDescent="0.25">
      <c r="N552" s="1"/>
    </row>
    <row r="553" spans="14:14" x14ac:dyDescent="0.25">
      <c r="N553" s="1"/>
    </row>
    <row r="554" spans="14:14" x14ac:dyDescent="0.25">
      <c r="N554" s="1"/>
    </row>
    <row r="555" spans="14:14" x14ac:dyDescent="0.25">
      <c r="N555" s="1"/>
    </row>
    <row r="556" spans="14:14" x14ac:dyDescent="0.25">
      <c r="N556" s="1"/>
    </row>
    <row r="557" spans="14:14" x14ac:dyDescent="0.25">
      <c r="N557" s="1"/>
    </row>
    <row r="558" spans="14:14" x14ac:dyDescent="0.25">
      <c r="N558" s="1"/>
    </row>
    <row r="559" spans="14:14" x14ac:dyDescent="0.25">
      <c r="N559" s="1"/>
    </row>
    <row r="560" spans="14:14" x14ac:dyDescent="0.25">
      <c r="N560" s="1"/>
    </row>
    <row r="561" spans="14:14" x14ac:dyDescent="0.25">
      <c r="N561" s="1"/>
    </row>
    <row r="562" spans="14:14" x14ac:dyDescent="0.25">
      <c r="N562" s="1"/>
    </row>
    <row r="563" spans="14:14" x14ac:dyDescent="0.25">
      <c r="N563" s="1"/>
    </row>
    <row r="564" spans="14:14" x14ac:dyDescent="0.25">
      <c r="N564" s="1"/>
    </row>
    <row r="565" spans="14:14" x14ac:dyDescent="0.25">
      <c r="N565" s="1"/>
    </row>
    <row r="566" spans="14:14" x14ac:dyDescent="0.25">
      <c r="N566" s="1"/>
    </row>
    <row r="567" spans="14:14" x14ac:dyDescent="0.25">
      <c r="N567" s="1"/>
    </row>
    <row r="568" spans="14:14" x14ac:dyDescent="0.25">
      <c r="N568" s="1"/>
    </row>
    <row r="569" spans="14:14" x14ac:dyDescent="0.25">
      <c r="N569" s="1"/>
    </row>
    <row r="570" spans="14:14" x14ac:dyDescent="0.25">
      <c r="N570" s="1"/>
    </row>
    <row r="571" spans="14:14" x14ac:dyDescent="0.25">
      <c r="N571" s="1"/>
    </row>
    <row r="572" spans="14:14" x14ac:dyDescent="0.25">
      <c r="N572" s="1"/>
    </row>
    <row r="573" spans="14:14" x14ac:dyDescent="0.25">
      <c r="N573" s="1"/>
    </row>
    <row r="574" spans="14:14" x14ac:dyDescent="0.25">
      <c r="N574" s="1"/>
    </row>
    <row r="575" spans="14:14" x14ac:dyDescent="0.25">
      <c r="N575" s="1"/>
    </row>
    <row r="576" spans="14:14" x14ac:dyDescent="0.25">
      <c r="N576" s="1"/>
    </row>
    <row r="577" spans="14:14" x14ac:dyDescent="0.25">
      <c r="N577" s="1"/>
    </row>
    <row r="578" spans="14:14" x14ac:dyDescent="0.25">
      <c r="N578" s="1"/>
    </row>
    <row r="579" spans="14:14" x14ac:dyDescent="0.25">
      <c r="N579" s="1"/>
    </row>
    <row r="580" spans="14:14" x14ac:dyDescent="0.25">
      <c r="N580" s="1"/>
    </row>
    <row r="581" spans="14:14" x14ac:dyDescent="0.25">
      <c r="N581" s="1"/>
    </row>
    <row r="582" spans="14:14" x14ac:dyDescent="0.25">
      <c r="N582" s="1"/>
    </row>
    <row r="583" spans="14:14" x14ac:dyDescent="0.25">
      <c r="N583" s="1"/>
    </row>
    <row r="584" spans="14:14" x14ac:dyDescent="0.25">
      <c r="N584" s="1"/>
    </row>
    <row r="585" spans="14:14" x14ac:dyDescent="0.25">
      <c r="N585" s="1"/>
    </row>
    <row r="586" spans="14:14" x14ac:dyDescent="0.25">
      <c r="N586" s="1"/>
    </row>
    <row r="587" spans="14:14" x14ac:dyDescent="0.25">
      <c r="N587" s="1"/>
    </row>
    <row r="588" spans="14:14" x14ac:dyDescent="0.25">
      <c r="N588" s="1"/>
    </row>
    <row r="589" spans="14:14" x14ac:dyDescent="0.25">
      <c r="N589" s="1"/>
    </row>
    <row r="590" spans="14:14" x14ac:dyDescent="0.25">
      <c r="N590" s="1"/>
    </row>
    <row r="591" spans="14:14" x14ac:dyDescent="0.25">
      <c r="N591" s="1"/>
    </row>
    <row r="592" spans="14:14" x14ac:dyDescent="0.25">
      <c r="N592" s="1"/>
    </row>
    <row r="593" spans="14:14" x14ac:dyDescent="0.25">
      <c r="N593" s="1"/>
    </row>
    <row r="594" spans="14:14" x14ac:dyDescent="0.25">
      <c r="N594" s="1"/>
    </row>
    <row r="595" spans="14:14" x14ac:dyDescent="0.25">
      <c r="N595" s="1"/>
    </row>
    <row r="596" spans="14:14" x14ac:dyDescent="0.25">
      <c r="N596" s="1"/>
    </row>
    <row r="597" spans="14:14" x14ac:dyDescent="0.25">
      <c r="N597" s="1"/>
    </row>
    <row r="598" spans="14:14" x14ac:dyDescent="0.25">
      <c r="N598" s="1"/>
    </row>
    <row r="599" spans="14:14" x14ac:dyDescent="0.25">
      <c r="N599" s="1"/>
    </row>
    <row r="600" spans="14:14" x14ac:dyDescent="0.25">
      <c r="N600" s="1"/>
    </row>
    <row r="601" spans="14:14" x14ac:dyDescent="0.25">
      <c r="N601" s="1"/>
    </row>
    <row r="602" spans="14:14" x14ac:dyDescent="0.25">
      <c r="N602" s="1"/>
    </row>
    <row r="603" spans="14:14" x14ac:dyDescent="0.25">
      <c r="N603" s="1"/>
    </row>
    <row r="604" spans="14:14" x14ac:dyDescent="0.25">
      <c r="N604" s="1"/>
    </row>
    <row r="605" spans="14:14" x14ac:dyDescent="0.25">
      <c r="N605" s="1"/>
    </row>
    <row r="606" spans="14:14" x14ac:dyDescent="0.25">
      <c r="N606" s="1"/>
    </row>
    <row r="607" spans="14:14" x14ac:dyDescent="0.25">
      <c r="N607" s="1"/>
    </row>
    <row r="608" spans="14:14" x14ac:dyDescent="0.25">
      <c r="N608" s="1"/>
    </row>
    <row r="609" spans="14:14" x14ac:dyDescent="0.25">
      <c r="N609" s="1"/>
    </row>
    <row r="610" spans="14:14" x14ac:dyDescent="0.25">
      <c r="N610" s="1"/>
    </row>
    <row r="611" spans="14:14" x14ac:dyDescent="0.25">
      <c r="N611" s="1"/>
    </row>
    <row r="612" spans="14:14" x14ac:dyDescent="0.25">
      <c r="N612" s="1"/>
    </row>
    <row r="613" spans="14:14" x14ac:dyDescent="0.25">
      <c r="N613" s="1"/>
    </row>
    <row r="614" spans="14:14" x14ac:dyDescent="0.25">
      <c r="N614" s="1"/>
    </row>
    <row r="615" spans="14:14" x14ac:dyDescent="0.25">
      <c r="N615" s="1"/>
    </row>
    <row r="616" spans="14:14" x14ac:dyDescent="0.25">
      <c r="N616" s="1"/>
    </row>
    <row r="617" spans="14:14" x14ac:dyDescent="0.25">
      <c r="N617" s="1"/>
    </row>
    <row r="618" spans="14:14" x14ac:dyDescent="0.25">
      <c r="N618" s="1"/>
    </row>
    <row r="619" spans="14:14" x14ac:dyDescent="0.25">
      <c r="N619" s="1"/>
    </row>
    <row r="620" spans="14:14" x14ac:dyDescent="0.25">
      <c r="N620" s="1"/>
    </row>
    <row r="621" spans="14:14" x14ac:dyDescent="0.25">
      <c r="N621" s="1"/>
    </row>
    <row r="622" spans="14:14" x14ac:dyDescent="0.25">
      <c r="N622" s="1"/>
    </row>
    <row r="623" spans="14:14" x14ac:dyDescent="0.25">
      <c r="N623" s="1"/>
    </row>
    <row r="624" spans="14:14" x14ac:dyDescent="0.25">
      <c r="N624" s="1"/>
    </row>
    <row r="625" spans="14:14" x14ac:dyDescent="0.25">
      <c r="N625" s="1"/>
    </row>
    <row r="626" spans="14:14" x14ac:dyDescent="0.25">
      <c r="N626" s="1"/>
    </row>
    <row r="627" spans="14:14" x14ac:dyDescent="0.25">
      <c r="N627" s="1"/>
    </row>
    <row r="628" spans="14:14" x14ac:dyDescent="0.25">
      <c r="N628" s="1"/>
    </row>
    <row r="629" spans="14:14" x14ac:dyDescent="0.25">
      <c r="N629" s="1"/>
    </row>
    <row r="630" spans="14:14" x14ac:dyDescent="0.25">
      <c r="N630" s="1"/>
    </row>
    <row r="631" spans="14:14" x14ac:dyDescent="0.25">
      <c r="N631" s="1"/>
    </row>
    <row r="632" spans="14:14" x14ac:dyDescent="0.25">
      <c r="N632" s="1"/>
    </row>
    <row r="633" spans="14:14" x14ac:dyDescent="0.25">
      <c r="N633" s="1"/>
    </row>
    <row r="634" spans="14:14" x14ac:dyDescent="0.25">
      <c r="N634" s="1"/>
    </row>
    <row r="635" spans="14:14" x14ac:dyDescent="0.25">
      <c r="N635" s="1"/>
    </row>
    <row r="636" spans="14:14" x14ac:dyDescent="0.25">
      <c r="N636" s="1"/>
    </row>
    <row r="637" spans="14:14" x14ac:dyDescent="0.25">
      <c r="N637" s="1"/>
    </row>
    <row r="638" spans="14:14" x14ac:dyDescent="0.25">
      <c r="N638" s="1"/>
    </row>
    <row r="639" spans="14:14" x14ac:dyDescent="0.25">
      <c r="N639" s="1"/>
    </row>
    <row r="640" spans="14:14" x14ac:dyDescent="0.25">
      <c r="N640" s="1"/>
    </row>
    <row r="641" spans="14:14" x14ac:dyDescent="0.25">
      <c r="N641" s="1"/>
    </row>
    <row r="642" spans="14:14" x14ac:dyDescent="0.25">
      <c r="N642" s="1"/>
    </row>
    <row r="643" spans="14:14" x14ac:dyDescent="0.25">
      <c r="N643" s="1"/>
    </row>
    <row r="644" spans="14:14" x14ac:dyDescent="0.25">
      <c r="N644" s="1"/>
    </row>
    <row r="645" spans="14:14" x14ac:dyDescent="0.25">
      <c r="N645" s="1"/>
    </row>
    <row r="646" spans="14:14" x14ac:dyDescent="0.25">
      <c r="N646" s="1"/>
    </row>
    <row r="647" spans="14:14" x14ac:dyDescent="0.25">
      <c r="N647" s="1"/>
    </row>
    <row r="648" spans="14:14" x14ac:dyDescent="0.25">
      <c r="N648" s="1"/>
    </row>
    <row r="649" spans="14:14" x14ac:dyDescent="0.25">
      <c r="N649" s="1"/>
    </row>
    <row r="650" spans="14:14" x14ac:dyDescent="0.25">
      <c r="N650" s="1"/>
    </row>
    <row r="651" spans="14:14" x14ac:dyDescent="0.25">
      <c r="N651" s="1"/>
    </row>
    <row r="652" spans="14:14" x14ac:dyDescent="0.25">
      <c r="N652" s="1"/>
    </row>
    <row r="653" spans="14:14" x14ac:dyDescent="0.25">
      <c r="N653" s="1"/>
    </row>
    <row r="654" spans="14:14" x14ac:dyDescent="0.25">
      <c r="N654" s="1"/>
    </row>
    <row r="655" spans="14:14" x14ac:dyDescent="0.25">
      <c r="N655" s="1"/>
    </row>
    <row r="656" spans="14:14" x14ac:dyDescent="0.25">
      <c r="N656" s="1"/>
    </row>
    <row r="657" spans="14:14" x14ac:dyDescent="0.25">
      <c r="N657" s="1"/>
    </row>
    <row r="658" spans="14:14" x14ac:dyDescent="0.25">
      <c r="N658" s="1"/>
    </row>
    <row r="659" spans="14:14" x14ac:dyDescent="0.25">
      <c r="N659" s="1"/>
    </row>
    <row r="660" spans="14:14" x14ac:dyDescent="0.25">
      <c r="N660" s="1"/>
    </row>
    <row r="661" spans="14:14" x14ac:dyDescent="0.25">
      <c r="N661" s="1"/>
    </row>
    <row r="662" spans="14:14" x14ac:dyDescent="0.25">
      <c r="N662" s="1"/>
    </row>
    <row r="663" spans="14:14" x14ac:dyDescent="0.25">
      <c r="N663" s="1"/>
    </row>
    <row r="664" spans="14:14" x14ac:dyDescent="0.25">
      <c r="N664" s="1"/>
    </row>
    <row r="665" spans="14:14" x14ac:dyDescent="0.25">
      <c r="N665" s="1"/>
    </row>
    <row r="666" spans="14:14" x14ac:dyDescent="0.25">
      <c r="N666" s="1"/>
    </row>
    <row r="667" spans="14:14" x14ac:dyDescent="0.25">
      <c r="N667" s="1"/>
    </row>
    <row r="668" spans="14:14" x14ac:dyDescent="0.25">
      <c r="N668" s="1"/>
    </row>
    <row r="669" spans="14:14" x14ac:dyDescent="0.25">
      <c r="N669" s="1"/>
    </row>
    <row r="670" spans="14:14" x14ac:dyDescent="0.25">
      <c r="N670" s="1"/>
    </row>
    <row r="671" spans="14:14" x14ac:dyDescent="0.25">
      <c r="N671" s="1"/>
    </row>
    <row r="672" spans="14:14" x14ac:dyDescent="0.25">
      <c r="N672" s="1"/>
    </row>
    <row r="673" spans="14:14" x14ac:dyDescent="0.25">
      <c r="N673" s="1"/>
    </row>
    <row r="674" spans="14:14" x14ac:dyDescent="0.25">
      <c r="N674" s="1"/>
    </row>
    <row r="675" spans="14:14" x14ac:dyDescent="0.25">
      <c r="N675" s="1"/>
    </row>
    <row r="676" spans="14:14" x14ac:dyDescent="0.25">
      <c r="N676" s="1"/>
    </row>
    <row r="677" spans="14:14" x14ac:dyDescent="0.25">
      <c r="N677" s="1"/>
    </row>
    <row r="678" spans="14:14" x14ac:dyDescent="0.25">
      <c r="N678" s="1"/>
    </row>
    <row r="679" spans="14:14" x14ac:dyDescent="0.25">
      <c r="N679" s="1"/>
    </row>
    <row r="680" spans="14:14" x14ac:dyDescent="0.25">
      <c r="N680" s="1"/>
    </row>
    <row r="681" spans="14:14" x14ac:dyDescent="0.25">
      <c r="N681" s="1"/>
    </row>
    <row r="682" spans="14:14" x14ac:dyDescent="0.25">
      <c r="N682" s="1"/>
    </row>
    <row r="683" spans="14:14" x14ac:dyDescent="0.25">
      <c r="N683" s="1"/>
    </row>
    <row r="684" spans="14:14" x14ac:dyDescent="0.25">
      <c r="N684" s="1"/>
    </row>
    <row r="685" spans="14:14" x14ac:dyDescent="0.25">
      <c r="N685" s="1"/>
    </row>
    <row r="686" spans="14:14" x14ac:dyDescent="0.25">
      <c r="N686" s="1"/>
    </row>
    <row r="687" spans="14:14" x14ac:dyDescent="0.25">
      <c r="N687" s="1"/>
    </row>
    <row r="688" spans="14:14" x14ac:dyDescent="0.25">
      <c r="N688" s="1"/>
    </row>
    <row r="689" spans="14:14" x14ac:dyDescent="0.25">
      <c r="N689" s="1"/>
    </row>
    <row r="690" spans="14:14" x14ac:dyDescent="0.25">
      <c r="N690" s="1"/>
    </row>
    <row r="691" spans="14:14" x14ac:dyDescent="0.25">
      <c r="N691" s="1"/>
    </row>
    <row r="692" spans="14:14" x14ac:dyDescent="0.25">
      <c r="N692" s="1"/>
    </row>
    <row r="693" spans="14:14" x14ac:dyDescent="0.25">
      <c r="N693" s="1"/>
    </row>
    <row r="694" spans="14:14" x14ac:dyDescent="0.25">
      <c r="N694" s="1"/>
    </row>
    <row r="695" spans="14:14" x14ac:dyDescent="0.25">
      <c r="N695" s="1"/>
    </row>
    <row r="696" spans="14:14" x14ac:dyDescent="0.25">
      <c r="N696" s="1"/>
    </row>
    <row r="697" spans="14:14" x14ac:dyDescent="0.25">
      <c r="N697" s="1"/>
    </row>
    <row r="698" spans="14:14" x14ac:dyDescent="0.25">
      <c r="N698" s="1"/>
    </row>
    <row r="699" spans="14:14" x14ac:dyDescent="0.25">
      <c r="N699" s="1"/>
    </row>
    <row r="700" spans="14:14" x14ac:dyDescent="0.25">
      <c r="N700" s="1"/>
    </row>
    <row r="701" spans="14:14" x14ac:dyDescent="0.25">
      <c r="N701" s="1"/>
    </row>
    <row r="702" spans="14:14" x14ac:dyDescent="0.25">
      <c r="N702" s="1"/>
    </row>
    <row r="703" spans="14:14" x14ac:dyDescent="0.25">
      <c r="N703" s="1"/>
    </row>
    <row r="704" spans="14:14" x14ac:dyDescent="0.25">
      <c r="N704" s="1"/>
    </row>
    <row r="705" spans="14:14" x14ac:dyDescent="0.25">
      <c r="N705" s="1"/>
    </row>
    <row r="706" spans="14:14" x14ac:dyDescent="0.25">
      <c r="N706" s="1"/>
    </row>
    <row r="707" spans="14:14" x14ac:dyDescent="0.25">
      <c r="N707" s="1"/>
    </row>
    <row r="708" spans="14:14" x14ac:dyDescent="0.25">
      <c r="N708" s="1"/>
    </row>
    <row r="709" spans="14:14" x14ac:dyDescent="0.25">
      <c r="N709" s="1"/>
    </row>
    <row r="710" spans="14:14" x14ac:dyDescent="0.25">
      <c r="N710" s="1"/>
    </row>
    <row r="711" spans="14:14" x14ac:dyDescent="0.25">
      <c r="N711" s="1"/>
    </row>
    <row r="712" spans="14:14" x14ac:dyDescent="0.25">
      <c r="N712" s="1"/>
    </row>
    <row r="713" spans="14:14" x14ac:dyDescent="0.25">
      <c r="N713" s="1"/>
    </row>
    <row r="714" spans="14:14" x14ac:dyDescent="0.25">
      <c r="N714" s="1"/>
    </row>
    <row r="715" spans="14:14" x14ac:dyDescent="0.25">
      <c r="N715" s="1"/>
    </row>
    <row r="716" spans="14:14" x14ac:dyDescent="0.25">
      <c r="N716" s="1"/>
    </row>
    <row r="717" spans="14:14" x14ac:dyDescent="0.25">
      <c r="N717" s="1"/>
    </row>
    <row r="718" spans="14:14" x14ac:dyDescent="0.25">
      <c r="N718" s="1"/>
    </row>
    <row r="719" spans="14:14" x14ac:dyDescent="0.25">
      <c r="N719" s="1"/>
    </row>
    <row r="720" spans="14:14" x14ac:dyDescent="0.25">
      <c r="N720" s="1"/>
    </row>
    <row r="721" spans="14:14" x14ac:dyDescent="0.25">
      <c r="N721" s="1"/>
    </row>
    <row r="722" spans="14:14" x14ac:dyDescent="0.25">
      <c r="N722" s="1"/>
    </row>
    <row r="723" spans="14:14" x14ac:dyDescent="0.25">
      <c r="N723" s="1"/>
    </row>
    <row r="724" spans="14:14" x14ac:dyDescent="0.25">
      <c r="N724" s="1"/>
    </row>
    <row r="725" spans="14:14" x14ac:dyDescent="0.25">
      <c r="N725" s="1"/>
    </row>
    <row r="726" spans="14:14" x14ac:dyDescent="0.25">
      <c r="N726" s="1"/>
    </row>
    <row r="727" spans="14:14" x14ac:dyDescent="0.25">
      <c r="N727" s="1"/>
    </row>
    <row r="728" spans="14:14" x14ac:dyDescent="0.25">
      <c r="N728" s="1"/>
    </row>
    <row r="729" spans="14:14" x14ac:dyDescent="0.25">
      <c r="N729" s="1"/>
    </row>
    <row r="730" spans="14:14" x14ac:dyDescent="0.25">
      <c r="N730" s="1"/>
    </row>
    <row r="731" spans="14:14" x14ac:dyDescent="0.25">
      <c r="N731" s="1"/>
    </row>
    <row r="732" spans="14:14" x14ac:dyDescent="0.25">
      <c r="N732" s="1"/>
    </row>
    <row r="733" spans="14:14" x14ac:dyDescent="0.25">
      <c r="N733" s="1"/>
    </row>
    <row r="734" spans="14:14" x14ac:dyDescent="0.25">
      <c r="N734" s="1"/>
    </row>
    <row r="735" spans="14:14" x14ac:dyDescent="0.25">
      <c r="N735" s="1"/>
    </row>
    <row r="736" spans="14:14" x14ac:dyDescent="0.25">
      <c r="N736" s="1"/>
    </row>
    <row r="737" spans="14:14" x14ac:dyDescent="0.25">
      <c r="N737" s="1"/>
    </row>
    <row r="738" spans="14:14" x14ac:dyDescent="0.25">
      <c r="N738" s="1"/>
    </row>
    <row r="739" spans="14:14" x14ac:dyDescent="0.25">
      <c r="N739" s="1"/>
    </row>
    <row r="740" spans="14:14" x14ac:dyDescent="0.25">
      <c r="N740" s="1"/>
    </row>
    <row r="741" spans="14:14" x14ac:dyDescent="0.25">
      <c r="N741" s="1"/>
    </row>
    <row r="742" spans="14:14" x14ac:dyDescent="0.25">
      <c r="N742" s="1"/>
    </row>
    <row r="743" spans="14:14" x14ac:dyDescent="0.25">
      <c r="N743" s="1"/>
    </row>
    <row r="744" spans="14:14" x14ac:dyDescent="0.25">
      <c r="N744" s="1"/>
    </row>
    <row r="745" spans="14:14" x14ac:dyDescent="0.25">
      <c r="N745" s="1"/>
    </row>
    <row r="746" spans="14:14" x14ac:dyDescent="0.25">
      <c r="N746" s="1"/>
    </row>
    <row r="747" spans="14:14" x14ac:dyDescent="0.25">
      <c r="N747" s="1"/>
    </row>
    <row r="748" spans="14:14" x14ac:dyDescent="0.25">
      <c r="N748" s="1"/>
    </row>
    <row r="749" spans="14:14" x14ac:dyDescent="0.25">
      <c r="N749" s="1"/>
    </row>
    <row r="750" spans="14:14" x14ac:dyDescent="0.25">
      <c r="N750" s="1"/>
    </row>
    <row r="751" spans="14:14" x14ac:dyDescent="0.25">
      <c r="N751" s="1"/>
    </row>
    <row r="752" spans="14:14" x14ac:dyDescent="0.25">
      <c r="N752" s="1"/>
    </row>
    <row r="753" spans="14:14" x14ac:dyDescent="0.25">
      <c r="N753" s="1"/>
    </row>
    <row r="754" spans="14:14" x14ac:dyDescent="0.25">
      <c r="N754" s="1"/>
    </row>
    <row r="755" spans="14:14" x14ac:dyDescent="0.25">
      <c r="N755" s="1"/>
    </row>
    <row r="756" spans="14:14" x14ac:dyDescent="0.25">
      <c r="N756" s="1"/>
    </row>
    <row r="757" spans="14:14" x14ac:dyDescent="0.25">
      <c r="N757" s="1"/>
    </row>
    <row r="758" spans="14:14" x14ac:dyDescent="0.25">
      <c r="N758" s="1"/>
    </row>
    <row r="759" spans="14:14" x14ac:dyDescent="0.25">
      <c r="N759" s="1"/>
    </row>
    <row r="760" spans="14:14" x14ac:dyDescent="0.25">
      <c r="N760" s="1"/>
    </row>
    <row r="761" spans="14:14" x14ac:dyDescent="0.25">
      <c r="N761" s="1"/>
    </row>
    <row r="762" spans="14:14" x14ac:dyDescent="0.25">
      <c r="N762" s="1"/>
    </row>
    <row r="763" spans="14:14" x14ac:dyDescent="0.25">
      <c r="N763" s="1"/>
    </row>
    <row r="764" spans="14:14" x14ac:dyDescent="0.25">
      <c r="N764" s="1"/>
    </row>
    <row r="765" spans="14:14" x14ac:dyDescent="0.25">
      <c r="N765" s="1"/>
    </row>
    <row r="766" spans="14:14" x14ac:dyDescent="0.25">
      <c r="N766" s="1"/>
    </row>
    <row r="767" spans="14:14" x14ac:dyDescent="0.25">
      <c r="N767" s="1"/>
    </row>
    <row r="768" spans="14:14" x14ac:dyDescent="0.25">
      <c r="N768" s="1"/>
    </row>
    <row r="769" spans="14:14" x14ac:dyDescent="0.25">
      <c r="N769" s="1"/>
    </row>
    <row r="770" spans="14:14" x14ac:dyDescent="0.25">
      <c r="N770" s="1"/>
    </row>
    <row r="771" spans="14:14" x14ac:dyDescent="0.25">
      <c r="N771" s="1"/>
    </row>
    <row r="772" spans="14:14" x14ac:dyDescent="0.25">
      <c r="N772" s="1"/>
    </row>
    <row r="773" spans="14:14" x14ac:dyDescent="0.25">
      <c r="N773" s="1"/>
    </row>
    <row r="774" spans="14:14" x14ac:dyDescent="0.25">
      <c r="N774" s="1"/>
    </row>
    <row r="775" spans="14:14" x14ac:dyDescent="0.25">
      <c r="N775" s="1"/>
    </row>
    <row r="776" spans="14:14" x14ac:dyDescent="0.25">
      <c r="N776" s="1"/>
    </row>
    <row r="777" spans="14:14" x14ac:dyDescent="0.25">
      <c r="N777" s="1"/>
    </row>
    <row r="778" spans="14:14" x14ac:dyDescent="0.25">
      <c r="N778" s="1"/>
    </row>
    <row r="779" spans="14:14" x14ac:dyDescent="0.25">
      <c r="N779" s="1"/>
    </row>
    <row r="780" spans="14:14" x14ac:dyDescent="0.25">
      <c r="N780" s="1"/>
    </row>
    <row r="781" spans="14:14" x14ac:dyDescent="0.25">
      <c r="N781" s="1"/>
    </row>
    <row r="782" spans="14:14" x14ac:dyDescent="0.25">
      <c r="N782" s="1"/>
    </row>
    <row r="783" spans="14:14" x14ac:dyDescent="0.25">
      <c r="N783" s="1"/>
    </row>
    <row r="784" spans="14:14" x14ac:dyDescent="0.25">
      <c r="N784" s="1"/>
    </row>
    <row r="785" spans="14:14" x14ac:dyDescent="0.25">
      <c r="N785" s="1"/>
    </row>
    <row r="786" spans="14:14" x14ac:dyDescent="0.25">
      <c r="N786" s="1"/>
    </row>
    <row r="787" spans="14:14" x14ac:dyDescent="0.25">
      <c r="N787" s="1"/>
    </row>
    <row r="788" spans="14:14" x14ac:dyDescent="0.25">
      <c r="N788" s="1"/>
    </row>
    <row r="789" spans="14:14" x14ac:dyDescent="0.25">
      <c r="N789" s="1"/>
    </row>
    <row r="790" spans="14:14" x14ac:dyDescent="0.25">
      <c r="N790" s="1"/>
    </row>
    <row r="791" spans="14:14" x14ac:dyDescent="0.25">
      <c r="N791" s="1"/>
    </row>
    <row r="792" spans="14:14" x14ac:dyDescent="0.25">
      <c r="N792" s="1"/>
    </row>
    <row r="793" spans="14:14" x14ac:dyDescent="0.25">
      <c r="N793" s="1"/>
    </row>
    <row r="794" spans="14:14" x14ac:dyDescent="0.25">
      <c r="N794" s="1"/>
    </row>
    <row r="795" spans="14:14" x14ac:dyDescent="0.25">
      <c r="N795" s="1"/>
    </row>
    <row r="796" spans="14:14" x14ac:dyDescent="0.25">
      <c r="N796" s="1"/>
    </row>
    <row r="797" spans="14:14" x14ac:dyDescent="0.25">
      <c r="N797" s="1"/>
    </row>
    <row r="798" spans="14:14" x14ac:dyDescent="0.25">
      <c r="N798" s="1"/>
    </row>
    <row r="799" spans="14:14" x14ac:dyDescent="0.25">
      <c r="N799" s="1"/>
    </row>
    <row r="800" spans="14:14" x14ac:dyDescent="0.25">
      <c r="N800" s="1"/>
    </row>
    <row r="801" spans="14:14" x14ac:dyDescent="0.25">
      <c r="N801" s="1"/>
    </row>
    <row r="802" spans="14:14" x14ac:dyDescent="0.25">
      <c r="N802" s="1"/>
    </row>
    <row r="803" spans="14:14" x14ac:dyDescent="0.25">
      <c r="N803" s="1"/>
    </row>
    <row r="804" spans="14:14" x14ac:dyDescent="0.25">
      <c r="N804" s="1"/>
    </row>
    <row r="805" spans="14:14" x14ac:dyDescent="0.25">
      <c r="N805" s="1"/>
    </row>
    <row r="806" spans="14:14" x14ac:dyDescent="0.25">
      <c r="N806" s="1"/>
    </row>
    <row r="807" spans="14:14" x14ac:dyDescent="0.25">
      <c r="N807" s="1"/>
    </row>
    <row r="808" spans="14:14" x14ac:dyDescent="0.25">
      <c r="N808" s="1"/>
    </row>
    <row r="809" spans="14:14" x14ac:dyDescent="0.25">
      <c r="N809" s="1"/>
    </row>
    <row r="810" spans="14:14" x14ac:dyDescent="0.25">
      <c r="N810" s="1"/>
    </row>
    <row r="811" spans="14:14" x14ac:dyDescent="0.25">
      <c r="N811" s="1"/>
    </row>
    <row r="812" spans="14:14" x14ac:dyDescent="0.25">
      <c r="N812" s="1"/>
    </row>
    <row r="813" spans="14:14" x14ac:dyDescent="0.25">
      <c r="N813" s="1"/>
    </row>
    <row r="814" spans="14:14" x14ac:dyDescent="0.25">
      <c r="N814" s="1"/>
    </row>
    <row r="815" spans="14:14" x14ac:dyDescent="0.25">
      <c r="N815" s="1"/>
    </row>
    <row r="816" spans="14:14" x14ac:dyDescent="0.25">
      <c r="N816" s="1"/>
    </row>
    <row r="817" spans="14:14" x14ac:dyDescent="0.25">
      <c r="N817" s="1"/>
    </row>
    <row r="818" spans="14:14" x14ac:dyDescent="0.25">
      <c r="N818" s="1"/>
    </row>
    <row r="819" spans="14:14" x14ac:dyDescent="0.25">
      <c r="N819" s="1"/>
    </row>
    <row r="820" spans="14:14" x14ac:dyDescent="0.25">
      <c r="N820" s="1"/>
    </row>
    <row r="821" spans="14:14" x14ac:dyDescent="0.25">
      <c r="N821" s="1"/>
    </row>
    <row r="822" spans="14:14" x14ac:dyDescent="0.25">
      <c r="N822" s="1"/>
    </row>
    <row r="823" spans="14:14" x14ac:dyDescent="0.25">
      <c r="N823" s="1"/>
    </row>
    <row r="824" spans="14:14" x14ac:dyDescent="0.25">
      <c r="N824" s="1"/>
    </row>
    <row r="825" spans="14:14" x14ac:dyDescent="0.25">
      <c r="N825" s="1"/>
    </row>
    <row r="826" spans="14:14" x14ac:dyDescent="0.25">
      <c r="N826" s="1"/>
    </row>
    <row r="827" spans="14:14" x14ac:dyDescent="0.25">
      <c r="N827" s="1"/>
    </row>
    <row r="828" spans="14:14" x14ac:dyDescent="0.25">
      <c r="N828" s="1"/>
    </row>
    <row r="829" spans="14:14" x14ac:dyDescent="0.25">
      <c r="N829" s="1"/>
    </row>
    <row r="830" spans="14:14" x14ac:dyDescent="0.25">
      <c r="N830" s="1"/>
    </row>
    <row r="831" spans="14:14" x14ac:dyDescent="0.25">
      <c r="N831" s="1"/>
    </row>
    <row r="832" spans="14:14" x14ac:dyDescent="0.25">
      <c r="N832" s="1"/>
    </row>
    <row r="833" spans="14:14" x14ac:dyDescent="0.25">
      <c r="N833" s="1"/>
    </row>
    <row r="834" spans="14:14" x14ac:dyDescent="0.25">
      <c r="N834" s="1"/>
    </row>
    <row r="835" spans="14:14" x14ac:dyDescent="0.25">
      <c r="N835" s="1"/>
    </row>
    <row r="836" spans="14:14" x14ac:dyDescent="0.25">
      <c r="N836" s="1"/>
    </row>
    <row r="837" spans="14:14" x14ac:dyDescent="0.25">
      <c r="N837" s="1"/>
    </row>
    <row r="838" spans="14:14" x14ac:dyDescent="0.25">
      <c r="N838" s="1"/>
    </row>
    <row r="839" spans="14:14" x14ac:dyDescent="0.25">
      <c r="N839" s="1"/>
    </row>
    <row r="840" spans="14:14" x14ac:dyDescent="0.25">
      <c r="N840" s="1"/>
    </row>
    <row r="841" spans="14:14" x14ac:dyDescent="0.25">
      <c r="N841" s="1"/>
    </row>
    <row r="842" spans="14:14" x14ac:dyDescent="0.25">
      <c r="N842" s="1"/>
    </row>
    <row r="843" spans="14:14" x14ac:dyDescent="0.25">
      <c r="N843" s="1"/>
    </row>
    <row r="844" spans="14:14" x14ac:dyDescent="0.25">
      <c r="N844" s="1"/>
    </row>
    <row r="845" spans="14:14" x14ac:dyDescent="0.25">
      <c r="N845" s="1"/>
    </row>
    <row r="846" spans="14:14" x14ac:dyDescent="0.25">
      <c r="N846" s="1"/>
    </row>
    <row r="847" spans="14:14" x14ac:dyDescent="0.25">
      <c r="N847" s="1"/>
    </row>
    <row r="848" spans="14:14" x14ac:dyDescent="0.25">
      <c r="N848" s="1"/>
    </row>
    <row r="849" spans="14:14" x14ac:dyDescent="0.25">
      <c r="N849" s="1"/>
    </row>
    <row r="850" spans="14:14" x14ac:dyDescent="0.25">
      <c r="N850" s="1"/>
    </row>
    <row r="851" spans="14:14" x14ac:dyDescent="0.25">
      <c r="N851" s="1"/>
    </row>
    <row r="852" spans="14:14" x14ac:dyDescent="0.25">
      <c r="N852" s="1"/>
    </row>
    <row r="853" spans="14:14" x14ac:dyDescent="0.25">
      <c r="N853" s="1"/>
    </row>
    <row r="854" spans="14:14" x14ac:dyDescent="0.25">
      <c r="N854" s="1"/>
    </row>
    <row r="855" spans="14:14" x14ac:dyDescent="0.25">
      <c r="N855" s="1"/>
    </row>
    <row r="856" spans="14:14" x14ac:dyDescent="0.25">
      <c r="N856" s="1"/>
    </row>
    <row r="857" spans="14:14" x14ac:dyDescent="0.25">
      <c r="N857" s="1"/>
    </row>
    <row r="858" spans="14:14" x14ac:dyDescent="0.25">
      <c r="N858" s="1"/>
    </row>
    <row r="859" spans="14:14" x14ac:dyDescent="0.25">
      <c r="N859" s="1"/>
    </row>
    <row r="860" spans="14:14" x14ac:dyDescent="0.25">
      <c r="N860" s="1"/>
    </row>
    <row r="861" spans="14:14" x14ac:dyDescent="0.25">
      <c r="N861" s="1"/>
    </row>
    <row r="862" spans="14:14" x14ac:dyDescent="0.25">
      <c r="N862" s="1"/>
    </row>
    <row r="863" spans="14:14" x14ac:dyDescent="0.25">
      <c r="N863" s="1"/>
    </row>
    <row r="864" spans="14:14" x14ac:dyDescent="0.25">
      <c r="N864" s="1"/>
    </row>
    <row r="865" spans="14:14" x14ac:dyDescent="0.25">
      <c r="N865" s="1"/>
    </row>
    <row r="866" spans="14:14" x14ac:dyDescent="0.25">
      <c r="N866" s="1"/>
    </row>
    <row r="867" spans="14:14" x14ac:dyDescent="0.25">
      <c r="N867" s="1"/>
    </row>
    <row r="868" spans="14:14" x14ac:dyDescent="0.25">
      <c r="N868" s="1"/>
    </row>
    <row r="869" spans="14:14" x14ac:dyDescent="0.25">
      <c r="N869" s="1"/>
    </row>
    <row r="870" spans="14:14" x14ac:dyDescent="0.25">
      <c r="N870" s="1"/>
    </row>
    <row r="871" spans="14:14" x14ac:dyDescent="0.25">
      <c r="N871" s="1"/>
    </row>
    <row r="872" spans="14:14" x14ac:dyDescent="0.25">
      <c r="N872" s="1"/>
    </row>
    <row r="873" spans="14:14" x14ac:dyDescent="0.25">
      <c r="N873" s="1"/>
    </row>
    <row r="874" spans="14:14" x14ac:dyDescent="0.25">
      <c r="N874" s="1"/>
    </row>
    <row r="875" spans="14:14" x14ac:dyDescent="0.25">
      <c r="N875" s="1"/>
    </row>
    <row r="876" spans="14:14" x14ac:dyDescent="0.25">
      <c r="N876" s="1"/>
    </row>
    <row r="877" spans="14:14" x14ac:dyDescent="0.25">
      <c r="N877" s="1"/>
    </row>
    <row r="878" spans="14:14" x14ac:dyDescent="0.25">
      <c r="N878" s="1"/>
    </row>
    <row r="879" spans="14:14" x14ac:dyDescent="0.25">
      <c r="N879" s="1"/>
    </row>
    <row r="880" spans="14:14" x14ac:dyDescent="0.25">
      <c r="N880" s="1"/>
    </row>
    <row r="881" spans="14:14" x14ac:dyDescent="0.25">
      <c r="N881" s="1"/>
    </row>
    <row r="882" spans="14:14" x14ac:dyDescent="0.25">
      <c r="N882" s="1"/>
    </row>
    <row r="883" spans="14:14" x14ac:dyDescent="0.25">
      <c r="N883" s="1"/>
    </row>
    <row r="884" spans="14:14" x14ac:dyDescent="0.25">
      <c r="N884" s="1"/>
    </row>
    <row r="885" spans="14:14" x14ac:dyDescent="0.25">
      <c r="N885" s="1"/>
    </row>
    <row r="886" spans="14:14" x14ac:dyDescent="0.25">
      <c r="N886" s="1"/>
    </row>
    <row r="887" spans="14:14" x14ac:dyDescent="0.25">
      <c r="N887" s="1"/>
    </row>
    <row r="888" spans="14:14" x14ac:dyDescent="0.25">
      <c r="N888" s="1"/>
    </row>
    <row r="889" spans="14:14" x14ac:dyDescent="0.25">
      <c r="N889" s="1"/>
    </row>
    <row r="890" spans="14:14" x14ac:dyDescent="0.25">
      <c r="N890" s="1"/>
    </row>
    <row r="891" spans="14:14" x14ac:dyDescent="0.25">
      <c r="N891" s="1"/>
    </row>
    <row r="892" spans="14:14" x14ac:dyDescent="0.25">
      <c r="N892" s="1"/>
    </row>
    <row r="893" spans="14:14" x14ac:dyDescent="0.25">
      <c r="N893" s="1"/>
    </row>
    <row r="894" spans="14:14" x14ac:dyDescent="0.25">
      <c r="N894" s="1"/>
    </row>
    <row r="895" spans="14:14" x14ac:dyDescent="0.25">
      <c r="N895" s="1"/>
    </row>
    <row r="896" spans="14:14" x14ac:dyDescent="0.25">
      <c r="N896" s="1"/>
    </row>
    <row r="897" spans="14:14" x14ac:dyDescent="0.25">
      <c r="N897" s="1"/>
    </row>
    <row r="898" spans="14:14" x14ac:dyDescent="0.25">
      <c r="N898" s="1"/>
    </row>
    <row r="899" spans="14:14" x14ac:dyDescent="0.25">
      <c r="N899" s="1"/>
    </row>
    <row r="900" spans="14:14" x14ac:dyDescent="0.25">
      <c r="N900" s="1"/>
    </row>
    <row r="901" spans="14:14" x14ac:dyDescent="0.25">
      <c r="N901" s="1"/>
    </row>
    <row r="902" spans="14:14" x14ac:dyDescent="0.25">
      <c r="N902" s="1"/>
    </row>
    <row r="903" spans="14:14" x14ac:dyDescent="0.25">
      <c r="N903" s="1"/>
    </row>
    <row r="904" spans="14:14" x14ac:dyDescent="0.25">
      <c r="N904" s="1"/>
    </row>
    <row r="905" spans="14:14" x14ac:dyDescent="0.25">
      <c r="N905" s="1"/>
    </row>
    <row r="906" spans="14:14" x14ac:dyDescent="0.25">
      <c r="N906" s="1"/>
    </row>
    <row r="907" spans="14:14" x14ac:dyDescent="0.25">
      <c r="N907" s="1"/>
    </row>
    <row r="908" spans="14:14" x14ac:dyDescent="0.25">
      <c r="N908" s="1"/>
    </row>
    <row r="909" spans="14:14" x14ac:dyDescent="0.25">
      <c r="N909" s="1"/>
    </row>
    <row r="910" spans="14:14" x14ac:dyDescent="0.25">
      <c r="N910" s="1"/>
    </row>
    <row r="911" spans="14:14" x14ac:dyDescent="0.25">
      <c r="N911" s="1"/>
    </row>
    <row r="912" spans="14:14" x14ac:dyDescent="0.25">
      <c r="N912" s="1"/>
    </row>
    <row r="913" spans="14:14" x14ac:dyDescent="0.25">
      <c r="N913" s="1"/>
    </row>
    <row r="914" spans="14:14" x14ac:dyDescent="0.25">
      <c r="N914" s="1"/>
    </row>
    <row r="915" spans="14:14" x14ac:dyDescent="0.25">
      <c r="N915" s="1"/>
    </row>
    <row r="916" spans="14:14" x14ac:dyDescent="0.25">
      <c r="N916" s="1"/>
    </row>
    <row r="917" spans="14:14" x14ac:dyDescent="0.25">
      <c r="N917" s="1"/>
    </row>
    <row r="918" spans="14:14" x14ac:dyDescent="0.25">
      <c r="N918" s="1"/>
    </row>
    <row r="919" spans="14:14" x14ac:dyDescent="0.25">
      <c r="N919" s="1"/>
    </row>
    <row r="920" spans="14:14" x14ac:dyDescent="0.25">
      <c r="N920" s="1"/>
    </row>
    <row r="921" spans="14:14" x14ac:dyDescent="0.25">
      <c r="N921" s="1"/>
    </row>
    <row r="922" spans="14:14" x14ac:dyDescent="0.25">
      <c r="N922" s="1"/>
    </row>
    <row r="923" spans="14:14" x14ac:dyDescent="0.25">
      <c r="N923" s="1"/>
    </row>
    <row r="924" spans="14:14" x14ac:dyDescent="0.25">
      <c r="N924" s="1"/>
    </row>
    <row r="925" spans="14:14" x14ac:dyDescent="0.25">
      <c r="N925" s="1"/>
    </row>
    <row r="926" spans="14:14" x14ac:dyDescent="0.25">
      <c r="N926" s="1"/>
    </row>
    <row r="927" spans="14:14" x14ac:dyDescent="0.25">
      <c r="N927" s="1"/>
    </row>
    <row r="928" spans="14:14" x14ac:dyDescent="0.25">
      <c r="N928" s="1"/>
    </row>
    <row r="929" spans="14:14" x14ac:dyDescent="0.25">
      <c r="N929" s="1"/>
    </row>
    <row r="930" spans="14:14" x14ac:dyDescent="0.25">
      <c r="N930" s="1"/>
    </row>
    <row r="931" spans="14:14" x14ac:dyDescent="0.25">
      <c r="N931" s="1"/>
    </row>
    <row r="932" spans="14:14" x14ac:dyDescent="0.25">
      <c r="N932" s="1"/>
    </row>
    <row r="933" spans="14:14" x14ac:dyDescent="0.25">
      <c r="N933" s="1"/>
    </row>
    <row r="934" spans="14:14" x14ac:dyDescent="0.25">
      <c r="N934" s="1"/>
    </row>
    <row r="935" spans="14:14" x14ac:dyDescent="0.25">
      <c r="N935" s="1"/>
    </row>
    <row r="936" spans="14:14" x14ac:dyDescent="0.25">
      <c r="N936" s="1"/>
    </row>
    <row r="937" spans="14:14" x14ac:dyDescent="0.25">
      <c r="N937" s="1"/>
    </row>
    <row r="938" spans="14:14" x14ac:dyDescent="0.25">
      <c r="N938" s="1"/>
    </row>
    <row r="939" spans="14:14" x14ac:dyDescent="0.25">
      <c r="N939" s="1"/>
    </row>
    <row r="940" spans="14:14" x14ac:dyDescent="0.25">
      <c r="N940" s="1"/>
    </row>
    <row r="941" spans="14:14" x14ac:dyDescent="0.25">
      <c r="N941" s="1"/>
    </row>
    <row r="942" spans="14:14" x14ac:dyDescent="0.25">
      <c r="N942" s="1"/>
    </row>
    <row r="943" spans="14:14" x14ac:dyDescent="0.25">
      <c r="N943" s="1"/>
    </row>
    <row r="944" spans="14:14" x14ac:dyDescent="0.25">
      <c r="N944" s="1"/>
    </row>
    <row r="945" spans="14:14" x14ac:dyDescent="0.25">
      <c r="N945" s="1"/>
    </row>
    <row r="946" spans="14:14" x14ac:dyDescent="0.25">
      <c r="N946" s="1"/>
    </row>
    <row r="947" spans="14:14" x14ac:dyDescent="0.25">
      <c r="N947" s="1"/>
    </row>
    <row r="948" spans="14:14" x14ac:dyDescent="0.25">
      <c r="N948" s="1"/>
    </row>
    <row r="949" spans="14:14" x14ac:dyDescent="0.25">
      <c r="N949" s="1"/>
    </row>
    <row r="950" spans="14:14" x14ac:dyDescent="0.25">
      <c r="N950" s="1"/>
    </row>
    <row r="951" spans="14:14" x14ac:dyDescent="0.25">
      <c r="N951" s="1"/>
    </row>
    <row r="952" spans="14:14" x14ac:dyDescent="0.25">
      <c r="N952" s="1"/>
    </row>
    <row r="953" spans="14:14" x14ac:dyDescent="0.25">
      <c r="N953" s="1"/>
    </row>
    <row r="954" spans="14:14" x14ac:dyDescent="0.25">
      <c r="N954" s="1"/>
    </row>
    <row r="955" spans="14:14" x14ac:dyDescent="0.25">
      <c r="N955" s="1"/>
    </row>
    <row r="956" spans="14:14" x14ac:dyDescent="0.25">
      <c r="N956" s="1"/>
    </row>
    <row r="957" spans="14:14" x14ac:dyDescent="0.25">
      <c r="N957" s="1"/>
    </row>
    <row r="958" spans="14:14" x14ac:dyDescent="0.25">
      <c r="N958" s="1"/>
    </row>
    <row r="959" spans="14:14" x14ac:dyDescent="0.25">
      <c r="N959" s="1"/>
    </row>
    <row r="960" spans="14:14" x14ac:dyDescent="0.25">
      <c r="N960" s="1"/>
    </row>
    <row r="961" spans="14:14" x14ac:dyDescent="0.25">
      <c r="N961" s="1"/>
    </row>
    <row r="962" spans="14:14" x14ac:dyDescent="0.25">
      <c r="N962" s="1"/>
    </row>
    <row r="963" spans="14:14" x14ac:dyDescent="0.25">
      <c r="N963" s="1"/>
    </row>
    <row r="964" spans="14:14" x14ac:dyDescent="0.25">
      <c r="N964" s="1"/>
    </row>
    <row r="965" spans="14:14" x14ac:dyDescent="0.25">
      <c r="N965" s="1"/>
    </row>
    <row r="966" spans="14:14" x14ac:dyDescent="0.25">
      <c r="N966" s="1"/>
    </row>
    <row r="967" spans="14:14" x14ac:dyDescent="0.25">
      <c r="N967" s="1"/>
    </row>
    <row r="968" spans="14:14" x14ac:dyDescent="0.25">
      <c r="N968" s="1"/>
    </row>
    <row r="969" spans="14:14" x14ac:dyDescent="0.25">
      <c r="N969" s="1"/>
    </row>
    <row r="970" spans="14:14" x14ac:dyDescent="0.25">
      <c r="N970" s="1"/>
    </row>
    <row r="971" spans="14:14" x14ac:dyDescent="0.25">
      <c r="N971" s="1"/>
    </row>
    <row r="972" spans="14:14" x14ac:dyDescent="0.25">
      <c r="N972" s="1"/>
    </row>
    <row r="973" spans="14:14" x14ac:dyDescent="0.25">
      <c r="N973" s="1"/>
    </row>
    <row r="974" spans="14:14" x14ac:dyDescent="0.25">
      <c r="N974" s="1"/>
    </row>
    <row r="975" spans="14:14" x14ac:dyDescent="0.25">
      <c r="N975" s="1"/>
    </row>
    <row r="976" spans="14:14" x14ac:dyDescent="0.25">
      <c r="N976" s="1"/>
    </row>
    <row r="977" spans="14:14" x14ac:dyDescent="0.25">
      <c r="N977" s="1"/>
    </row>
    <row r="978" spans="14:14" x14ac:dyDescent="0.25">
      <c r="N978" s="1"/>
    </row>
    <row r="979" spans="14:14" x14ac:dyDescent="0.25">
      <c r="N979" s="1"/>
    </row>
    <row r="980" spans="14:14" x14ac:dyDescent="0.25">
      <c r="N980" s="1"/>
    </row>
    <row r="981" spans="14:14" x14ac:dyDescent="0.25">
      <c r="N981" s="1"/>
    </row>
    <row r="982" spans="14:14" x14ac:dyDescent="0.25">
      <c r="N982" s="1"/>
    </row>
    <row r="983" spans="14:14" x14ac:dyDescent="0.25">
      <c r="N983" s="1"/>
    </row>
    <row r="984" spans="14:14" x14ac:dyDescent="0.25">
      <c r="N984" s="1"/>
    </row>
    <row r="985" spans="14:14" x14ac:dyDescent="0.25">
      <c r="N985" s="1"/>
    </row>
    <row r="986" spans="14:14" x14ac:dyDescent="0.25">
      <c r="N986" s="1"/>
    </row>
    <row r="987" spans="14:14" x14ac:dyDescent="0.25">
      <c r="N987" s="1"/>
    </row>
    <row r="988" spans="14:14" x14ac:dyDescent="0.25">
      <c r="N988" s="1"/>
    </row>
    <row r="989" spans="14:14" x14ac:dyDescent="0.25">
      <c r="N989" s="1"/>
    </row>
    <row r="990" spans="14:14" x14ac:dyDescent="0.25">
      <c r="N990" s="1"/>
    </row>
    <row r="991" spans="14:14" x14ac:dyDescent="0.25">
      <c r="N991" s="1"/>
    </row>
    <row r="992" spans="14:14" x14ac:dyDescent="0.25">
      <c r="N992" s="1"/>
    </row>
    <row r="993" spans="14:14" x14ac:dyDescent="0.25">
      <c r="N993" s="1"/>
    </row>
    <row r="994" spans="14:14" x14ac:dyDescent="0.25">
      <c r="N994" s="1"/>
    </row>
    <row r="995" spans="14:14" x14ac:dyDescent="0.25">
      <c r="N995" s="1"/>
    </row>
    <row r="996" spans="14:14" x14ac:dyDescent="0.25">
      <c r="N996" s="1"/>
    </row>
    <row r="997" spans="14:14" x14ac:dyDescent="0.25">
      <c r="N997" s="1"/>
    </row>
    <row r="998" spans="14:14" x14ac:dyDescent="0.25">
      <c r="N998" s="1"/>
    </row>
    <row r="999" spans="14:14" x14ac:dyDescent="0.25">
      <c r="N999" s="1"/>
    </row>
    <row r="1000" spans="14:14" x14ac:dyDescent="0.25">
      <c r="N1000" s="1"/>
    </row>
    <row r="1001" spans="14:14" x14ac:dyDescent="0.25">
      <c r="N1001" s="1"/>
    </row>
    <row r="1002" spans="14:14" x14ac:dyDescent="0.25">
      <c r="N1002" s="1"/>
    </row>
    <row r="1003" spans="14:14" x14ac:dyDescent="0.25">
      <c r="N1003" s="1"/>
    </row>
    <row r="1004" spans="14:14" x14ac:dyDescent="0.25">
      <c r="N1004" s="1"/>
    </row>
    <row r="1005" spans="14:14" x14ac:dyDescent="0.25">
      <c r="N1005" s="1"/>
    </row>
    <row r="1006" spans="14:14" x14ac:dyDescent="0.25">
      <c r="N1006" s="1"/>
    </row>
    <row r="1007" spans="14:14" x14ac:dyDescent="0.25">
      <c r="N1007" s="1"/>
    </row>
    <row r="1008" spans="14:14" x14ac:dyDescent="0.25">
      <c r="N1008" s="1"/>
    </row>
    <row r="1009" spans="14:14" x14ac:dyDescent="0.25">
      <c r="N1009" s="1"/>
    </row>
    <row r="1010" spans="14:14" x14ac:dyDescent="0.25">
      <c r="N1010" s="1"/>
    </row>
    <row r="1011" spans="14:14" x14ac:dyDescent="0.25">
      <c r="N1011" s="1"/>
    </row>
    <row r="1012" spans="14:14" x14ac:dyDescent="0.25">
      <c r="N1012" s="1"/>
    </row>
    <row r="1013" spans="14:14" x14ac:dyDescent="0.25">
      <c r="N1013" s="1"/>
    </row>
    <row r="1014" spans="14:14" x14ac:dyDescent="0.25">
      <c r="N1014" s="1"/>
    </row>
    <row r="1015" spans="14:14" x14ac:dyDescent="0.25">
      <c r="N1015" s="1"/>
    </row>
    <row r="1016" spans="14:14" x14ac:dyDescent="0.25">
      <c r="N1016" s="1"/>
    </row>
    <row r="1017" spans="14:14" x14ac:dyDescent="0.25">
      <c r="N1017" s="1"/>
    </row>
    <row r="1018" spans="14:14" x14ac:dyDescent="0.25">
      <c r="N1018" s="1"/>
    </row>
    <row r="1019" spans="14:14" x14ac:dyDescent="0.25">
      <c r="N1019" s="1"/>
    </row>
    <row r="1020" spans="14:14" x14ac:dyDescent="0.25">
      <c r="N1020" s="1"/>
    </row>
    <row r="1021" spans="14:14" x14ac:dyDescent="0.25">
      <c r="N1021" s="1"/>
    </row>
    <row r="1022" spans="14:14" x14ac:dyDescent="0.25">
      <c r="N1022" s="1"/>
    </row>
    <row r="1023" spans="14:14" x14ac:dyDescent="0.25">
      <c r="N1023" s="1"/>
    </row>
    <row r="1024" spans="14:14" x14ac:dyDescent="0.25">
      <c r="N1024" s="1"/>
    </row>
    <row r="1025" spans="14:14" x14ac:dyDescent="0.25">
      <c r="N1025" s="1"/>
    </row>
    <row r="1026" spans="14:14" x14ac:dyDescent="0.25">
      <c r="N1026" s="1"/>
    </row>
    <row r="1027" spans="14:14" x14ac:dyDescent="0.25">
      <c r="N1027" s="1"/>
    </row>
    <row r="1028" spans="14:14" x14ac:dyDescent="0.25">
      <c r="N1028" s="1"/>
    </row>
    <row r="1029" spans="14:14" x14ac:dyDescent="0.25">
      <c r="N1029" s="1"/>
    </row>
    <row r="1030" spans="14:14" x14ac:dyDescent="0.25">
      <c r="N1030" s="1"/>
    </row>
    <row r="1031" spans="14:14" x14ac:dyDescent="0.25">
      <c r="N1031" s="1"/>
    </row>
    <row r="1032" spans="14:14" x14ac:dyDescent="0.25">
      <c r="N1032" s="1"/>
    </row>
    <row r="1033" spans="14:14" x14ac:dyDescent="0.25">
      <c r="N1033" s="1"/>
    </row>
    <row r="1034" spans="14:14" x14ac:dyDescent="0.25">
      <c r="N1034" s="1"/>
    </row>
    <row r="1035" spans="14:14" x14ac:dyDescent="0.25">
      <c r="N1035" s="1"/>
    </row>
    <row r="1036" spans="14:14" x14ac:dyDescent="0.25">
      <c r="N1036" s="1"/>
    </row>
    <row r="1037" spans="14:14" x14ac:dyDescent="0.25">
      <c r="N1037" s="1"/>
    </row>
    <row r="1038" spans="14:14" x14ac:dyDescent="0.25">
      <c r="N1038" s="1"/>
    </row>
    <row r="1039" spans="14:14" x14ac:dyDescent="0.25">
      <c r="N1039" s="1"/>
    </row>
    <row r="1040" spans="14:14" x14ac:dyDescent="0.25">
      <c r="N1040" s="1"/>
    </row>
    <row r="1041" spans="14:14" x14ac:dyDescent="0.25">
      <c r="N1041" s="1"/>
    </row>
    <row r="1042" spans="14:14" x14ac:dyDescent="0.25">
      <c r="N1042" s="1"/>
    </row>
    <row r="1043" spans="14:14" x14ac:dyDescent="0.25">
      <c r="N1043" s="1"/>
    </row>
    <row r="1044" spans="14:14" x14ac:dyDescent="0.25">
      <c r="N1044" s="1"/>
    </row>
    <row r="1045" spans="14:14" x14ac:dyDescent="0.25">
      <c r="N1045" s="1"/>
    </row>
    <row r="1046" spans="14:14" x14ac:dyDescent="0.25">
      <c r="N1046" s="1"/>
    </row>
    <row r="1047" spans="14:14" x14ac:dyDescent="0.25">
      <c r="N1047" s="1"/>
    </row>
    <row r="1048" spans="14:14" x14ac:dyDescent="0.25">
      <c r="N1048" s="1"/>
    </row>
    <row r="1049" spans="14:14" x14ac:dyDescent="0.25">
      <c r="N1049" s="1"/>
    </row>
    <row r="1050" spans="14:14" x14ac:dyDescent="0.25">
      <c r="N1050" s="1"/>
    </row>
    <row r="1051" spans="14:14" x14ac:dyDescent="0.25">
      <c r="N1051" s="1"/>
    </row>
    <row r="1052" spans="14:14" x14ac:dyDescent="0.25">
      <c r="N1052" s="1"/>
    </row>
    <row r="1053" spans="14:14" x14ac:dyDescent="0.25">
      <c r="N1053" s="1"/>
    </row>
    <row r="1054" spans="14:14" x14ac:dyDescent="0.25">
      <c r="N1054" s="1"/>
    </row>
    <row r="1055" spans="14:14" x14ac:dyDescent="0.25">
      <c r="N1055" s="1"/>
    </row>
    <row r="1056" spans="14:14" x14ac:dyDescent="0.25">
      <c r="N1056" s="1"/>
    </row>
    <row r="1057" spans="14:14" x14ac:dyDescent="0.25">
      <c r="N1057" s="1"/>
    </row>
    <row r="1058" spans="14:14" x14ac:dyDescent="0.25">
      <c r="N1058" s="1"/>
    </row>
    <row r="1059" spans="14:14" x14ac:dyDescent="0.25">
      <c r="N1059" s="1"/>
    </row>
    <row r="1060" spans="14:14" x14ac:dyDescent="0.25">
      <c r="N1060" s="1"/>
    </row>
    <row r="1061" spans="14:14" x14ac:dyDescent="0.25">
      <c r="N1061" s="1"/>
    </row>
    <row r="1062" spans="14:14" x14ac:dyDescent="0.25">
      <c r="N1062" s="1"/>
    </row>
    <row r="1063" spans="14:14" x14ac:dyDescent="0.25">
      <c r="N1063" s="1"/>
    </row>
    <row r="1064" spans="14:14" x14ac:dyDescent="0.25">
      <c r="N1064" s="1"/>
    </row>
    <row r="1065" spans="14:14" x14ac:dyDescent="0.25">
      <c r="N1065" s="1"/>
    </row>
    <row r="1066" spans="14:14" x14ac:dyDescent="0.25">
      <c r="N1066" s="1"/>
    </row>
    <row r="1067" spans="14:14" x14ac:dyDescent="0.25">
      <c r="N1067" s="1"/>
    </row>
    <row r="1068" spans="14:14" x14ac:dyDescent="0.25">
      <c r="N1068" s="1"/>
    </row>
    <row r="1069" spans="14:14" x14ac:dyDescent="0.25">
      <c r="N1069" s="1"/>
    </row>
    <row r="1070" spans="14:14" x14ac:dyDescent="0.25">
      <c r="N1070" s="1"/>
    </row>
    <row r="1071" spans="14:14" x14ac:dyDescent="0.25">
      <c r="N1071" s="1"/>
    </row>
    <row r="1072" spans="14:14" x14ac:dyDescent="0.25">
      <c r="N1072" s="1"/>
    </row>
    <row r="1073" spans="14:14" x14ac:dyDescent="0.25">
      <c r="N1073" s="1"/>
    </row>
    <row r="1074" spans="14:14" x14ac:dyDescent="0.25">
      <c r="N1074" s="1"/>
    </row>
    <row r="1075" spans="14:14" x14ac:dyDescent="0.25">
      <c r="N1075" s="1"/>
    </row>
    <row r="1076" spans="14:14" x14ac:dyDescent="0.25">
      <c r="N1076" s="1"/>
    </row>
    <row r="1077" spans="14:14" x14ac:dyDescent="0.25">
      <c r="N1077" s="1"/>
    </row>
    <row r="1078" spans="14:14" x14ac:dyDescent="0.25">
      <c r="N1078" s="1"/>
    </row>
    <row r="1079" spans="14:14" x14ac:dyDescent="0.25">
      <c r="N1079" s="1"/>
    </row>
    <row r="1080" spans="14:14" x14ac:dyDescent="0.25">
      <c r="N1080" s="1"/>
    </row>
    <row r="1081" spans="14:14" x14ac:dyDescent="0.25">
      <c r="N1081" s="1"/>
    </row>
    <row r="1082" spans="14:14" x14ac:dyDescent="0.25">
      <c r="N1082" s="1"/>
    </row>
    <row r="1083" spans="14:14" x14ac:dyDescent="0.25">
      <c r="N1083" s="1"/>
    </row>
    <row r="1084" spans="14:14" x14ac:dyDescent="0.25">
      <c r="N1084" s="1"/>
    </row>
    <row r="1085" spans="14:14" x14ac:dyDescent="0.25">
      <c r="N1085" s="1"/>
    </row>
    <row r="1086" spans="14:14" x14ac:dyDescent="0.25">
      <c r="N1086" s="1"/>
    </row>
    <row r="1087" spans="14:14" x14ac:dyDescent="0.25">
      <c r="N1087" s="1"/>
    </row>
    <row r="1088" spans="14:14" x14ac:dyDescent="0.25">
      <c r="N1088" s="1"/>
    </row>
    <row r="1089" spans="14:14" x14ac:dyDescent="0.25">
      <c r="N1089" s="1"/>
    </row>
    <row r="1090" spans="14:14" x14ac:dyDescent="0.25">
      <c r="N1090" s="1"/>
    </row>
    <row r="1091" spans="14:14" x14ac:dyDescent="0.25">
      <c r="N1091" s="1"/>
    </row>
    <row r="1092" spans="14:14" x14ac:dyDescent="0.25">
      <c r="N1092" s="1"/>
    </row>
    <row r="1093" spans="14:14" x14ac:dyDescent="0.25">
      <c r="N1093" s="1"/>
    </row>
    <row r="1094" spans="14:14" x14ac:dyDescent="0.25">
      <c r="N1094" s="1"/>
    </row>
    <row r="1095" spans="14:14" x14ac:dyDescent="0.25">
      <c r="N1095" s="1"/>
    </row>
    <row r="1096" spans="14:14" x14ac:dyDescent="0.25">
      <c r="N1096" s="1"/>
    </row>
    <row r="1097" spans="14:14" x14ac:dyDescent="0.25">
      <c r="N1097" s="1"/>
    </row>
    <row r="1098" spans="14:14" x14ac:dyDescent="0.25">
      <c r="N1098" s="1"/>
    </row>
    <row r="1099" spans="14:14" x14ac:dyDescent="0.25">
      <c r="N1099" s="1"/>
    </row>
    <row r="1100" spans="14:14" x14ac:dyDescent="0.25">
      <c r="N1100" s="1"/>
    </row>
    <row r="1101" spans="14:14" x14ac:dyDescent="0.25">
      <c r="N1101" s="1"/>
    </row>
    <row r="1102" spans="14:14" x14ac:dyDescent="0.25">
      <c r="N1102" s="1"/>
    </row>
    <row r="1103" spans="14:14" x14ac:dyDescent="0.25">
      <c r="N1103" s="1"/>
    </row>
    <row r="1104" spans="14:14" x14ac:dyDescent="0.25">
      <c r="N1104" s="1"/>
    </row>
    <row r="1105" spans="14:14" x14ac:dyDescent="0.25">
      <c r="N1105" s="1"/>
    </row>
    <row r="1106" spans="14:14" x14ac:dyDescent="0.25">
      <c r="N1106" s="1"/>
    </row>
    <row r="1107" spans="14:14" x14ac:dyDescent="0.25">
      <c r="N1107" s="1"/>
    </row>
    <row r="1108" spans="14:14" x14ac:dyDescent="0.25">
      <c r="N1108" s="1"/>
    </row>
    <row r="1109" spans="14:14" x14ac:dyDescent="0.25">
      <c r="N1109" s="1"/>
    </row>
    <row r="1110" spans="14:14" x14ac:dyDescent="0.25">
      <c r="N1110" s="1"/>
    </row>
    <row r="1111" spans="14:14" x14ac:dyDescent="0.25">
      <c r="N1111" s="1"/>
    </row>
    <row r="1112" spans="14:14" x14ac:dyDescent="0.25">
      <c r="N1112" s="1"/>
    </row>
    <row r="1113" spans="14:14" x14ac:dyDescent="0.25">
      <c r="N1113" s="1"/>
    </row>
    <row r="1114" spans="14:14" x14ac:dyDescent="0.25">
      <c r="N1114" s="1"/>
    </row>
    <row r="1115" spans="14:14" x14ac:dyDescent="0.25">
      <c r="N1115" s="1"/>
    </row>
    <row r="1116" spans="14:14" x14ac:dyDescent="0.25">
      <c r="N1116" s="1"/>
    </row>
    <row r="1117" spans="14:14" x14ac:dyDescent="0.25">
      <c r="N1117" s="1"/>
    </row>
    <row r="1118" spans="14:14" x14ac:dyDescent="0.25">
      <c r="N1118" s="1"/>
    </row>
    <row r="1119" spans="14:14" x14ac:dyDescent="0.25">
      <c r="N1119" s="1"/>
    </row>
    <row r="1120" spans="14:14" x14ac:dyDescent="0.25">
      <c r="N1120" s="1"/>
    </row>
    <row r="1121" spans="14:14" x14ac:dyDescent="0.25">
      <c r="N1121" s="1"/>
    </row>
    <row r="1122" spans="14:14" x14ac:dyDescent="0.25">
      <c r="N1122" s="1"/>
    </row>
    <row r="1123" spans="14:14" x14ac:dyDescent="0.25">
      <c r="N1123" s="1"/>
    </row>
    <row r="1124" spans="14:14" x14ac:dyDescent="0.25">
      <c r="N1124" s="1"/>
    </row>
    <row r="1125" spans="14:14" x14ac:dyDescent="0.25">
      <c r="N1125" s="1"/>
    </row>
    <row r="1126" spans="14:14" x14ac:dyDescent="0.25">
      <c r="N1126" s="1"/>
    </row>
    <row r="1127" spans="14:14" x14ac:dyDescent="0.25">
      <c r="N1127" s="1"/>
    </row>
    <row r="1128" spans="14:14" x14ac:dyDescent="0.25">
      <c r="N1128" s="1"/>
    </row>
    <row r="1129" spans="14:14" x14ac:dyDescent="0.25">
      <c r="N1129" s="1"/>
    </row>
    <row r="1130" spans="14:14" x14ac:dyDescent="0.25">
      <c r="N1130" s="1"/>
    </row>
    <row r="1131" spans="14:14" x14ac:dyDescent="0.25">
      <c r="N1131" s="1"/>
    </row>
    <row r="1132" spans="14:14" x14ac:dyDescent="0.25">
      <c r="N1132" s="1"/>
    </row>
    <row r="1133" spans="14:14" x14ac:dyDescent="0.25">
      <c r="N1133" s="1"/>
    </row>
    <row r="1134" spans="14:14" x14ac:dyDescent="0.25">
      <c r="N1134" s="1"/>
    </row>
    <row r="1135" spans="14:14" x14ac:dyDescent="0.25">
      <c r="N1135" s="1"/>
    </row>
    <row r="1136" spans="14:14" x14ac:dyDescent="0.25">
      <c r="N1136" s="1"/>
    </row>
    <row r="1137" spans="14:14" x14ac:dyDescent="0.25">
      <c r="N1137" s="1"/>
    </row>
    <row r="1138" spans="14:14" x14ac:dyDescent="0.25">
      <c r="N1138" s="1"/>
    </row>
    <row r="1139" spans="14:14" x14ac:dyDescent="0.25">
      <c r="N1139" s="1"/>
    </row>
    <row r="1140" spans="14:14" x14ac:dyDescent="0.25">
      <c r="N1140" s="1"/>
    </row>
    <row r="1141" spans="14:14" x14ac:dyDescent="0.25">
      <c r="N1141" s="1"/>
    </row>
    <row r="1142" spans="14:14" x14ac:dyDescent="0.25">
      <c r="N1142" s="1"/>
    </row>
    <row r="1143" spans="14:14" x14ac:dyDescent="0.25">
      <c r="N1143" s="1"/>
    </row>
    <row r="1144" spans="14:14" x14ac:dyDescent="0.25">
      <c r="N1144" s="1"/>
    </row>
    <row r="1145" spans="14:14" x14ac:dyDescent="0.25">
      <c r="N1145" s="1"/>
    </row>
    <row r="1146" spans="14:14" x14ac:dyDescent="0.25">
      <c r="N1146" s="1"/>
    </row>
    <row r="1147" spans="14:14" x14ac:dyDescent="0.25">
      <c r="N1147" s="1"/>
    </row>
    <row r="1148" spans="14:14" x14ac:dyDescent="0.25">
      <c r="N1148" s="1"/>
    </row>
    <row r="1149" spans="14:14" x14ac:dyDescent="0.25">
      <c r="N1149" s="1"/>
    </row>
    <row r="1150" spans="14:14" x14ac:dyDescent="0.25">
      <c r="N1150" s="1"/>
    </row>
    <row r="1151" spans="14:14" x14ac:dyDescent="0.25">
      <c r="N1151" s="1"/>
    </row>
    <row r="1152" spans="14:14" x14ac:dyDescent="0.25">
      <c r="N1152" s="1"/>
    </row>
    <row r="1153" spans="14:14" x14ac:dyDescent="0.25">
      <c r="N1153" s="1"/>
    </row>
    <row r="1154" spans="14:14" x14ac:dyDescent="0.25">
      <c r="N1154" s="1"/>
    </row>
    <row r="1155" spans="14:14" x14ac:dyDescent="0.25">
      <c r="N1155" s="1"/>
    </row>
    <row r="1156" spans="14:14" x14ac:dyDescent="0.25">
      <c r="N1156" s="1"/>
    </row>
    <row r="1157" spans="14:14" x14ac:dyDescent="0.25">
      <c r="N1157" s="1"/>
    </row>
    <row r="1158" spans="14:14" x14ac:dyDescent="0.25">
      <c r="N1158" s="1"/>
    </row>
    <row r="1159" spans="14:14" x14ac:dyDescent="0.25">
      <c r="N1159" s="1"/>
    </row>
    <row r="1160" spans="14:14" x14ac:dyDescent="0.25">
      <c r="N1160" s="1"/>
    </row>
    <row r="1161" spans="14:14" x14ac:dyDescent="0.25">
      <c r="N1161" s="1"/>
    </row>
    <row r="1162" spans="14:14" x14ac:dyDescent="0.25">
      <c r="N1162" s="1"/>
    </row>
    <row r="1163" spans="14:14" x14ac:dyDescent="0.25">
      <c r="N1163" s="1"/>
    </row>
    <row r="1164" spans="14:14" x14ac:dyDescent="0.25">
      <c r="N1164" s="1"/>
    </row>
    <row r="1165" spans="14:14" x14ac:dyDescent="0.25">
      <c r="N1165" s="1"/>
    </row>
    <row r="1166" spans="14:14" x14ac:dyDescent="0.25">
      <c r="N1166" s="1"/>
    </row>
    <row r="1167" spans="14:14" x14ac:dyDescent="0.25">
      <c r="N1167" s="1"/>
    </row>
    <row r="1168" spans="14:14" x14ac:dyDescent="0.25">
      <c r="N1168" s="1"/>
    </row>
    <row r="1169" spans="14:14" x14ac:dyDescent="0.25">
      <c r="N1169" s="1"/>
    </row>
    <row r="1170" spans="14:14" x14ac:dyDescent="0.25">
      <c r="N1170" s="1"/>
    </row>
    <row r="1171" spans="14:14" x14ac:dyDescent="0.25">
      <c r="N1171" s="1"/>
    </row>
    <row r="1172" spans="14:14" x14ac:dyDescent="0.25">
      <c r="N1172" s="1"/>
    </row>
    <row r="1173" spans="14:14" x14ac:dyDescent="0.25">
      <c r="N1173" s="1"/>
    </row>
    <row r="1174" spans="14:14" x14ac:dyDescent="0.25">
      <c r="N1174" s="1"/>
    </row>
    <row r="1175" spans="14:14" x14ac:dyDescent="0.25">
      <c r="N1175" s="1"/>
    </row>
    <row r="1176" spans="14:14" x14ac:dyDescent="0.25">
      <c r="N1176" s="1"/>
    </row>
    <row r="1177" spans="14:14" x14ac:dyDescent="0.25">
      <c r="N1177" s="1"/>
    </row>
    <row r="1178" spans="14:14" x14ac:dyDescent="0.25">
      <c r="N1178" s="1"/>
    </row>
    <row r="1179" spans="14:14" x14ac:dyDescent="0.25">
      <c r="N1179" s="1"/>
    </row>
    <row r="1180" spans="14:14" x14ac:dyDescent="0.25">
      <c r="N1180" s="1"/>
    </row>
    <row r="1181" spans="14:14" x14ac:dyDescent="0.25">
      <c r="N1181" s="1"/>
    </row>
    <row r="1182" spans="14:14" x14ac:dyDescent="0.25">
      <c r="N1182" s="1"/>
    </row>
    <row r="1183" spans="14:14" x14ac:dyDescent="0.25">
      <c r="N1183" s="1"/>
    </row>
    <row r="1184" spans="14:14" x14ac:dyDescent="0.25">
      <c r="N1184" s="1"/>
    </row>
    <row r="1185" spans="14:14" x14ac:dyDescent="0.25">
      <c r="N1185" s="1"/>
    </row>
    <row r="1186" spans="14:14" x14ac:dyDescent="0.25">
      <c r="N1186" s="1"/>
    </row>
    <row r="1187" spans="14:14" x14ac:dyDescent="0.25">
      <c r="N1187" s="1"/>
    </row>
    <row r="1188" spans="14:14" x14ac:dyDescent="0.25">
      <c r="N1188" s="1"/>
    </row>
    <row r="1189" spans="14:14" x14ac:dyDescent="0.25">
      <c r="N1189" s="1"/>
    </row>
    <row r="1190" spans="14:14" x14ac:dyDescent="0.25">
      <c r="N1190" s="1"/>
    </row>
    <row r="1191" spans="14:14" x14ac:dyDescent="0.25">
      <c r="N1191" s="1"/>
    </row>
    <row r="1192" spans="14:14" x14ac:dyDescent="0.25">
      <c r="N1192" s="1"/>
    </row>
    <row r="1193" spans="14:14" x14ac:dyDescent="0.25">
      <c r="N1193" s="1"/>
    </row>
    <row r="1194" spans="14:14" x14ac:dyDescent="0.25">
      <c r="N1194" s="1"/>
    </row>
    <row r="1195" spans="14:14" x14ac:dyDescent="0.25">
      <c r="N1195" s="1"/>
    </row>
    <row r="1196" spans="14:14" x14ac:dyDescent="0.25">
      <c r="N1196" s="1"/>
    </row>
    <row r="1197" spans="14:14" x14ac:dyDescent="0.25">
      <c r="N1197" s="1"/>
    </row>
    <row r="1198" spans="14:14" x14ac:dyDescent="0.25">
      <c r="N1198" s="1"/>
    </row>
    <row r="1199" spans="14:14" x14ac:dyDescent="0.25">
      <c r="N1199" s="1"/>
    </row>
    <row r="1200" spans="14:14" x14ac:dyDescent="0.25">
      <c r="N1200" s="1"/>
    </row>
    <row r="1201" spans="14:14" x14ac:dyDescent="0.25">
      <c r="N1201" s="1"/>
    </row>
    <row r="1202" spans="14:14" x14ac:dyDescent="0.25">
      <c r="N1202" s="1"/>
    </row>
    <row r="1203" spans="14:14" x14ac:dyDescent="0.25">
      <c r="N1203" s="1"/>
    </row>
    <row r="1204" spans="14:14" x14ac:dyDescent="0.25">
      <c r="N1204" s="1"/>
    </row>
    <row r="1205" spans="14:14" x14ac:dyDescent="0.25">
      <c r="N1205" s="1"/>
    </row>
    <row r="1206" spans="14:14" x14ac:dyDescent="0.25">
      <c r="N1206" s="1"/>
    </row>
    <row r="1207" spans="14:14" x14ac:dyDescent="0.25">
      <c r="N1207" s="1"/>
    </row>
    <row r="1208" spans="14:14" x14ac:dyDescent="0.25">
      <c r="N1208" s="1"/>
    </row>
    <row r="1209" spans="14:14" x14ac:dyDescent="0.25">
      <c r="N1209" s="1"/>
    </row>
    <row r="1210" spans="14:14" x14ac:dyDescent="0.25">
      <c r="N1210" s="1"/>
    </row>
    <row r="1211" spans="14:14" x14ac:dyDescent="0.25">
      <c r="N1211" s="1"/>
    </row>
    <row r="1212" spans="14:14" x14ac:dyDescent="0.25">
      <c r="N1212" s="1"/>
    </row>
    <row r="1213" spans="14:14" x14ac:dyDescent="0.25">
      <c r="N1213" s="1"/>
    </row>
    <row r="1214" spans="14:14" x14ac:dyDescent="0.25">
      <c r="N1214" s="1"/>
    </row>
    <row r="1215" spans="14:14" x14ac:dyDescent="0.25">
      <c r="N1215" s="1"/>
    </row>
    <row r="1216" spans="14:14" x14ac:dyDescent="0.25">
      <c r="N1216" s="1"/>
    </row>
    <row r="1217" spans="14:14" x14ac:dyDescent="0.25">
      <c r="N1217" s="1"/>
    </row>
    <row r="1218" spans="14:14" x14ac:dyDescent="0.25">
      <c r="N1218" s="1"/>
    </row>
    <row r="1219" spans="14:14" x14ac:dyDescent="0.25">
      <c r="N1219" s="1"/>
    </row>
    <row r="1220" spans="14:14" x14ac:dyDescent="0.25">
      <c r="N1220" s="1"/>
    </row>
    <row r="1221" spans="14:14" x14ac:dyDescent="0.25">
      <c r="N1221" s="1"/>
    </row>
    <row r="1222" spans="14:14" x14ac:dyDescent="0.25">
      <c r="N1222" s="1"/>
    </row>
    <row r="1223" spans="14:14" x14ac:dyDescent="0.25">
      <c r="N1223" s="1"/>
    </row>
    <row r="1224" spans="14:14" x14ac:dyDescent="0.25">
      <c r="N1224" s="1"/>
    </row>
    <row r="1225" spans="14:14" x14ac:dyDescent="0.25">
      <c r="N1225" s="1"/>
    </row>
    <row r="1226" spans="14:14" x14ac:dyDescent="0.25">
      <c r="N1226" s="1"/>
    </row>
    <row r="1227" spans="14:14" x14ac:dyDescent="0.25">
      <c r="N1227" s="1"/>
    </row>
    <row r="1228" spans="14:14" x14ac:dyDescent="0.25">
      <c r="N1228" s="1"/>
    </row>
    <row r="1229" spans="14:14" x14ac:dyDescent="0.25">
      <c r="N1229" s="1"/>
    </row>
    <row r="1230" spans="14:14" x14ac:dyDescent="0.25">
      <c r="N1230" s="1"/>
    </row>
    <row r="1231" spans="14:14" x14ac:dyDescent="0.25">
      <c r="N1231" s="1"/>
    </row>
    <row r="1232" spans="14:14" x14ac:dyDescent="0.25">
      <c r="N1232" s="1"/>
    </row>
    <row r="1233" spans="14:14" x14ac:dyDescent="0.25">
      <c r="N1233" s="1"/>
    </row>
    <row r="1234" spans="14:14" x14ac:dyDescent="0.25">
      <c r="N1234" s="1"/>
    </row>
    <row r="1235" spans="14:14" x14ac:dyDescent="0.25">
      <c r="N1235" s="1"/>
    </row>
    <row r="1236" spans="14:14" x14ac:dyDescent="0.25">
      <c r="N1236" s="1"/>
    </row>
    <row r="1237" spans="14:14" x14ac:dyDescent="0.25">
      <c r="N1237" s="1"/>
    </row>
    <row r="1238" spans="14:14" x14ac:dyDescent="0.25">
      <c r="N1238" s="1"/>
    </row>
    <row r="1239" spans="14:14" x14ac:dyDescent="0.25">
      <c r="N1239" s="1"/>
    </row>
    <row r="1240" spans="14:14" x14ac:dyDescent="0.25">
      <c r="N1240" s="1"/>
    </row>
    <row r="1241" spans="14:14" x14ac:dyDescent="0.25">
      <c r="N1241" s="1"/>
    </row>
    <row r="1242" spans="14:14" x14ac:dyDescent="0.25">
      <c r="N1242" s="1"/>
    </row>
    <row r="1243" spans="14:14" x14ac:dyDescent="0.25">
      <c r="N1243" s="1"/>
    </row>
    <row r="1244" spans="14:14" x14ac:dyDescent="0.25">
      <c r="N1244" s="1"/>
    </row>
    <row r="1245" spans="14:14" x14ac:dyDescent="0.25">
      <c r="N1245" s="1"/>
    </row>
    <row r="1246" spans="14:14" x14ac:dyDescent="0.25">
      <c r="N1246" s="1"/>
    </row>
    <row r="1247" spans="14:14" x14ac:dyDescent="0.25">
      <c r="N1247" s="1"/>
    </row>
    <row r="1248" spans="14:14" x14ac:dyDescent="0.25">
      <c r="N1248" s="1"/>
    </row>
    <row r="1249" spans="14:14" x14ac:dyDescent="0.25">
      <c r="N1249" s="1"/>
    </row>
    <row r="1250" spans="14:14" x14ac:dyDescent="0.25">
      <c r="N1250" s="1"/>
    </row>
    <row r="1251" spans="14:14" x14ac:dyDescent="0.25">
      <c r="N1251" s="1"/>
    </row>
    <row r="1252" spans="14:14" x14ac:dyDescent="0.25">
      <c r="N1252" s="1"/>
    </row>
    <row r="1253" spans="14:14" x14ac:dyDescent="0.25">
      <c r="N1253" s="1"/>
    </row>
    <row r="1254" spans="14:14" x14ac:dyDescent="0.25">
      <c r="N1254" s="1"/>
    </row>
    <row r="1255" spans="14:14" x14ac:dyDescent="0.25">
      <c r="N1255" s="1"/>
    </row>
    <row r="1256" spans="14:14" x14ac:dyDescent="0.25">
      <c r="N1256" s="1"/>
    </row>
    <row r="1257" spans="14:14" x14ac:dyDescent="0.25">
      <c r="N1257" s="1"/>
    </row>
    <row r="1258" spans="14:14" x14ac:dyDescent="0.25">
      <c r="N1258" s="1"/>
    </row>
    <row r="1259" spans="14:14" x14ac:dyDescent="0.25">
      <c r="N1259" s="1"/>
    </row>
    <row r="1260" spans="14:14" x14ac:dyDescent="0.25">
      <c r="N1260" s="1"/>
    </row>
    <row r="1261" spans="14:14" x14ac:dyDescent="0.25">
      <c r="N1261" s="1"/>
    </row>
    <row r="1262" spans="14:14" x14ac:dyDescent="0.25">
      <c r="N1262" s="1"/>
    </row>
    <row r="1263" spans="14:14" x14ac:dyDescent="0.25">
      <c r="N1263" s="1"/>
    </row>
    <row r="1264" spans="14:14" x14ac:dyDescent="0.25">
      <c r="N1264" s="1"/>
    </row>
    <row r="1265" spans="14:14" x14ac:dyDescent="0.25">
      <c r="N1265" s="1"/>
    </row>
    <row r="1266" spans="14:14" x14ac:dyDescent="0.25">
      <c r="N1266" s="1"/>
    </row>
    <row r="1267" spans="14:14" x14ac:dyDescent="0.25">
      <c r="N1267" s="1"/>
    </row>
    <row r="1268" spans="14:14" x14ac:dyDescent="0.25">
      <c r="N1268" s="1"/>
    </row>
    <row r="1269" spans="14:14" x14ac:dyDescent="0.25">
      <c r="N1269" s="1"/>
    </row>
    <row r="1270" spans="14:14" x14ac:dyDescent="0.25">
      <c r="N1270" s="1"/>
    </row>
    <row r="1271" spans="14:14" x14ac:dyDescent="0.25">
      <c r="N1271" s="1"/>
    </row>
    <row r="1272" spans="14:14" x14ac:dyDescent="0.25">
      <c r="N1272" s="1"/>
    </row>
    <row r="1273" spans="14:14" x14ac:dyDescent="0.25">
      <c r="N1273" s="1"/>
    </row>
    <row r="1274" spans="14:14" x14ac:dyDescent="0.25">
      <c r="N1274" s="1"/>
    </row>
    <row r="1275" spans="14:14" x14ac:dyDescent="0.25">
      <c r="N1275" s="1"/>
    </row>
    <row r="1276" spans="14:14" x14ac:dyDescent="0.25">
      <c r="N1276" s="1"/>
    </row>
    <row r="1277" spans="14:14" x14ac:dyDescent="0.25">
      <c r="N1277" s="1"/>
    </row>
    <row r="1278" spans="14:14" x14ac:dyDescent="0.25">
      <c r="N1278" s="1"/>
    </row>
    <row r="1279" spans="14:14" x14ac:dyDescent="0.25">
      <c r="N1279" s="1"/>
    </row>
    <row r="1280" spans="14:14" x14ac:dyDescent="0.25">
      <c r="N1280" s="1"/>
    </row>
    <row r="1281" spans="14:14" x14ac:dyDescent="0.25">
      <c r="N1281" s="1"/>
    </row>
    <row r="1282" spans="14:14" x14ac:dyDescent="0.25">
      <c r="N1282" s="1"/>
    </row>
    <row r="1283" spans="14:14" x14ac:dyDescent="0.25">
      <c r="N1283" s="1"/>
    </row>
    <row r="1284" spans="14:14" x14ac:dyDescent="0.25">
      <c r="N1284" s="1"/>
    </row>
    <row r="1285" spans="14:14" x14ac:dyDescent="0.25">
      <c r="N1285" s="1"/>
    </row>
    <row r="1286" spans="14:14" x14ac:dyDescent="0.25">
      <c r="N1286" s="1"/>
    </row>
    <row r="1287" spans="14:14" x14ac:dyDescent="0.25">
      <c r="N1287" s="1"/>
    </row>
    <row r="1288" spans="14:14" x14ac:dyDescent="0.25">
      <c r="N1288" s="1"/>
    </row>
    <row r="1289" spans="14:14" x14ac:dyDescent="0.25">
      <c r="N1289" s="1"/>
    </row>
    <row r="1290" spans="14:14" x14ac:dyDescent="0.25">
      <c r="N1290" s="1"/>
    </row>
    <row r="1291" spans="14:14" x14ac:dyDescent="0.25">
      <c r="N1291" s="1"/>
    </row>
    <row r="1292" spans="14:14" x14ac:dyDescent="0.25">
      <c r="N1292" s="1"/>
    </row>
    <row r="1293" spans="14:14" x14ac:dyDescent="0.25">
      <c r="N1293" s="1"/>
    </row>
    <row r="1294" spans="14:14" x14ac:dyDescent="0.25">
      <c r="N1294" s="1"/>
    </row>
    <row r="1295" spans="14:14" x14ac:dyDescent="0.25">
      <c r="N1295" s="1"/>
    </row>
    <row r="1296" spans="14:14" x14ac:dyDescent="0.25">
      <c r="N1296" s="1"/>
    </row>
    <row r="1297" spans="14:14" x14ac:dyDescent="0.25">
      <c r="N1297" s="1"/>
    </row>
    <row r="1298" spans="14:14" x14ac:dyDescent="0.25">
      <c r="N1298" s="1"/>
    </row>
    <row r="1299" spans="14:14" x14ac:dyDescent="0.25">
      <c r="N1299" s="1"/>
    </row>
    <row r="1300" spans="14:14" x14ac:dyDescent="0.25">
      <c r="N1300" s="1"/>
    </row>
  </sheetData>
  <sortState xmlns:xlrd2="http://schemas.microsoft.com/office/spreadsheetml/2017/richdata2" ref="C12:O284">
    <sortCondition descending="1" ref="C12:C284"/>
  </sortState>
  <mergeCells count="10">
    <mergeCell ref="L8:M8"/>
    <mergeCell ref="C8:C9"/>
    <mergeCell ref="A10:B10"/>
    <mergeCell ref="M2:N2"/>
    <mergeCell ref="A4:N4"/>
    <mergeCell ref="A8:B9"/>
    <mergeCell ref="D8:E8"/>
    <mergeCell ref="F8:G8"/>
    <mergeCell ref="H8:I8"/>
    <mergeCell ref="J8:K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300"/>
  <sheetViews>
    <sheetView topLeftCell="A4" workbookViewId="0">
      <selection activeCell="P12" sqref="P12"/>
    </sheetView>
  </sheetViews>
  <sheetFormatPr baseColWidth="10" defaultRowHeight="15" x14ac:dyDescent="0.25"/>
  <cols>
    <col min="1" max="1" width="7.5703125" customWidth="1"/>
    <col min="2" max="2" width="85.85546875" customWidth="1"/>
    <col min="3" max="3" width="13.5703125" customWidth="1"/>
    <col min="4" max="5" width="6.7109375" style="2" customWidth="1"/>
    <col min="6" max="6" width="8.5703125" style="2" customWidth="1"/>
    <col min="7" max="7" width="7.85546875" style="2" customWidth="1"/>
    <col min="8" max="11" width="6.7109375" style="2" customWidth="1"/>
    <col min="12" max="12" width="9.28515625" style="2" customWidth="1"/>
    <col min="13" max="13" width="6.7109375" style="2" customWidth="1"/>
    <col min="14" max="14" width="6.5703125" style="2" customWidth="1"/>
    <col min="15" max="15" width="6.28515625" customWidth="1"/>
  </cols>
  <sheetData>
    <row r="1" spans="1:14" x14ac:dyDescent="0.25">
      <c r="G1" s="22" t="s">
        <v>547</v>
      </c>
    </row>
    <row r="2" spans="1:14" x14ac:dyDescent="0.25">
      <c r="I2" s="24" t="s">
        <v>548</v>
      </c>
      <c r="M2" s="56"/>
      <c r="N2" s="56"/>
    </row>
    <row r="4" spans="1:14" ht="18" x14ac:dyDescent="0.25">
      <c r="A4" s="47" t="s">
        <v>280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</row>
    <row r="5" spans="1:14" x14ac:dyDescent="0.25">
      <c r="B5" s="6" t="s">
        <v>13</v>
      </c>
      <c r="C5" s="7" t="s">
        <v>549</v>
      </c>
      <c r="E5" s="6"/>
      <c r="F5" s="6"/>
      <c r="G5" s="6"/>
      <c r="H5" s="6"/>
      <c r="I5" s="6"/>
      <c r="J5" s="6"/>
      <c r="K5" s="6"/>
      <c r="M5" s="8"/>
      <c r="N5" s="8"/>
    </row>
    <row r="6" spans="1:14" ht="18.75" customHeight="1" x14ac:dyDescent="0.25">
      <c r="B6" s="6" t="s">
        <v>14</v>
      </c>
      <c r="C6" s="7" t="s">
        <v>550</v>
      </c>
      <c r="E6" s="6"/>
      <c r="F6" s="6"/>
      <c r="G6" s="6"/>
      <c r="H6" s="6"/>
      <c r="I6" s="6"/>
      <c r="J6" s="6"/>
      <c r="K6" s="6"/>
      <c r="M6" s="8"/>
      <c r="N6" s="8"/>
    </row>
    <row r="7" spans="1:14" ht="15" customHeight="1" x14ac:dyDescent="0.25">
      <c r="C7" s="9" t="s">
        <v>15</v>
      </c>
    </row>
    <row r="8" spans="1:14" ht="18.75" customHeight="1" x14ac:dyDescent="0.25">
      <c r="A8" s="48" t="s">
        <v>281</v>
      </c>
      <c r="B8" s="49"/>
      <c r="C8" s="53" t="s">
        <v>18</v>
      </c>
      <c r="D8" s="52" t="s">
        <v>1</v>
      </c>
      <c r="E8" s="52"/>
      <c r="F8" s="52" t="s">
        <v>17</v>
      </c>
      <c r="G8" s="52"/>
      <c r="H8" s="52" t="s">
        <v>0</v>
      </c>
      <c r="I8" s="52"/>
      <c r="J8" s="52" t="s">
        <v>2</v>
      </c>
      <c r="K8" s="52"/>
      <c r="L8" s="52" t="s">
        <v>3</v>
      </c>
      <c r="M8" s="52"/>
    </row>
    <row r="9" spans="1:14" x14ac:dyDescent="0.25">
      <c r="A9" s="50"/>
      <c r="B9" s="51"/>
      <c r="C9" s="54"/>
      <c r="D9" s="11" t="s">
        <v>19</v>
      </c>
      <c r="E9" s="11" t="s">
        <v>20</v>
      </c>
      <c r="F9" s="11" t="s">
        <v>19</v>
      </c>
      <c r="G9" s="11" t="s">
        <v>20</v>
      </c>
      <c r="H9" s="11" t="s">
        <v>19</v>
      </c>
      <c r="I9" s="11" t="s">
        <v>20</v>
      </c>
      <c r="J9" s="11" t="s">
        <v>19</v>
      </c>
      <c r="K9" s="11" t="s">
        <v>20</v>
      </c>
      <c r="L9" s="11" t="s">
        <v>19</v>
      </c>
      <c r="M9" s="11" t="s">
        <v>20</v>
      </c>
    </row>
    <row r="10" spans="1:14" x14ac:dyDescent="0.25">
      <c r="A10" s="46" t="s">
        <v>21</v>
      </c>
      <c r="B10" s="46"/>
      <c r="C10" s="10">
        <f>SUM(D10:M10)</f>
        <v>4104</v>
      </c>
      <c r="D10" s="10">
        <f t="shared" ref="D10:K10" si="0">SUM(D12:D13000)</f>
        <v>238</v>
      </c>
      <c r="E10" s="10">
        <f t="shared" si="0"/>
        <v>238</v>
      </c>
      <c r="F10" s="10">
        <f t="shared" si="0"/>
        <v>39</v>
      </c>
      <c r="G10" s="10">
        <f t="shared" si="0"/>
        <v>140</v>
      </c>
      <c r="H10" s="10">
        <f t="shared" si="0"/>
        <v>73</v>
      </c>
      <c r="I10" s="10">
        <f t="shared" si="0"/>
        <v>1400</v>
      </c>
      <c r="J10" s="10">
        <f t="shared" si="0"/>
        <v>252</v>
      </c>
      <c r="K10" s="10">
        <f t="shared" si="0"/>
        <v>1295</v>
      </c>
      <c r="L10" s="10">
        <f>SUM(L12:L13000)</f>
        <v>202</v>
      </c>
      <c r="M10" s="10">
        <f>SUM(M12:M13000)</f>
        <v>227</v>
      </c>
    </row>
    <row r="11" spans="1:14" x14ac:dyDescent="0.25">
      <c r="C11" s="2"/>
    </row>
    <row r="12" spans="1:14" x14ac:dyDescent="0.25">
      <c r="A12" t="s">
        <v>396</v>
      </c>
      <c r="B12" t="s">
        <v>397</v>
      </c>
      <c r="C12" s="1">
        <v>798</v>
      </c>
      <c r="D12" s="2">
        <v>0</v>
      </c>
      <c r="E12" s="2">
        <v>1</v>
      </c>
      <c r="F12" s="2">
        <v>0</v>
      </c>
      <c r="G12" s="2">
        <v>38</v>
      </c>
      <c r="H12" s="2">
        <v>0</v>
      </c>
      <c r="I12" s="2">
        <v>453</v>
      </c>
      <c r="J12" s="2">
        <v>0</v>
      </c>
      <c r="K12" s="2">
        <v>306</v>
      </c>
      <c r="L12" s="2">
        <v>0</v>
      </c>
      <c r="M12" s="2">
        <v>0</v>
      </c>
    </row>
    <row r="13" spans="1:14" x14ac:dyDescent="0.25">
      <c r="A13" t="s">
        <v>1328</v>
      </c>
      <c r="B13" t="s">
        <v>1329</v>
      </c>
      <c r="C13" s="1">
        <v>353</v>
      </c>
      <c r="D13" s="2">
        <v>0</v>
      </c>
      <c r="E13" s="2">
        <v>0</v>
      </c>
      <c r="F13" s="2">
        <v>0</v>
      </c>
      <c r="G13" s="2">
        <v>18</v>
      </c>
      <c r="H13" s="2">
        <v>0</v>
      </c>
      <c r="I13" s="2">
        <v>224</v>
      </c>
      <c r="J13" s="2">
        <v>0</v>
      </c>
      <c r="K13" s="2">
        <v>111</v>
      </c>
      <c r="L13" s="2">
        <v>0</v>
      </c>
      <c r="M13" s="2">
        <v>0</v>
      </c>
    </row>
    <row r="14" spans="1:14" x14ac:dyDescent="0.25">
      <c r="A14" t="s">
        <v>398</v>
      </c>
      <c r="B14" t="s">
        <v>399</v>
      </c>
      <c r="C14" s="1">
        <v>287</v>
      </c>
      <c r="D14" s="2">
        <v>0</v>
      </c>
      <c r="E14" s="2">
        <v>0</v>
      </c>
      <c r="F14" s="2">
        <v>0</v>
      </c>
      <c r="G14" s="2">
        <v>11</v>
      </c>
      <c r="H14" s="2">
        <v>0</v>
      </c>
      <c r="I14" s="2">
        <v>148</v>
      </c>
      <c r="J14" s="2">
        <v>0</v>
      </c>
      <c r="K14" s="2">
        <v>128</v>
      </c>
      <c r="L14" s="2">
        <v>0</v>
      </c>
      <c r="M14" s="2">
        <v>0</v>
      </c>
    </row>
    <row r="15" spans="1:14" x14ac:dyDescent="0.25">
      <c r="A15" t="s">
        <v>520</v>
      </c>
      <c r="B15" t="s">
        <v>521</v>
      </c>
      <c r="C15" s="1">
        <v>202</v>
      </c>
      <c r="D15" s="2">
        <v>0</v>
      </c>
      <c r="E15" s="2">
        <v>0</v>
      </c>
      <c r="F15" s="2">
        <v>0</v>
      </c>
      <c r="G15" s="2">
        <v>4</v>
      </c>
      <c r="H15" s="2">
        <v>0</v>
      </c>
      <c r="I15" s="2">
        <v>90</v>
      </c>
      <c r="J15" s="2">
        <v>0</v>
      </c>
      <c r="K15" s="2">
        <v>108</v>
      </c>
      <c r="L15" s="2">
        <v>0</v>
      </c>
      <c r="M15" s="2">
        <v>0</v>
      </c>
    </row>
    <row r="16" spans="1:14" x14ac:dyDescent="0.25">
      <c r="A16" t="s">
        <v>351</v>
      </c>
      <c r="B16" t="s">
        <v>352</v>
      </c>
      <c r="C16" s="1">
        <v>153</v>
      </c>
      <c r="D16" s="2">
        <v>0</v>
      </c>
      <c r="E16" s="2">
        <v>0</v>
      </c>
      <c r="F16" s="2">
        <v>0</v>
      </c>
      <c r="G16" s="2">
        <v>2</v>
      </c>
      <c r="H16" s="2">
        <v>3</v>
      </c>
      <c r="I16" s="2">
        <v>29</v>
      </c>
      <c r="J16" s="2">
        <v>23</v>
      </c>
      <c r="K16" s="2">
        <v>68</v>
      </c>
      <c r="L16" s="2">
        <v>11</v>
      </c>
      <c r="M16" s="2">
        <v>17</v>
      </c>
    </row>
    <row r="17" spans="1:13" x14ac:dyDescent="0.25">
      <c r="A17" t="s">
        <v>1263</v>
      </c>
      <c r="B17" t="s">
        <v>1264</v>
      </c>
      <c r="C17" s="1">
        <v>143</v>
      </c>
      <c r="D17" s="2">
        <v>0</v>
      </c>
      <c r="E17" s="2">
        <v>0</v>
      </c>
      <c r="F17" s="2">
        <v>0</v>
      </c>
      <c r="G17" s="2">
        <v>6</v>
      </c>
      <c r="H17" s="2">
        <v>0</v>
      </c>
      <c r="I17" s="2">
        <v>89</v>
      </c>
      <c r="J17" s="2">
        <v>0</v>
      </c>
      <c r="K17" s="2">
        <v>48</v>
      </c>
      <c r="L17" s="2">
        <v>0</v>
      </c>
      <c r="M17" s="2">
        <v>0</v>
      </c>
    </row>
    <row r="18" spans="1:13" x14ac:dyDescent="0.25">
      <c r="A18" t="s">
        <v>1052</v>
      </c>
      <c r="B18" t="s">
        <v>1053</v>
      </c>
      <c r="C18" s="1">
        <v>87</v>
      </c>
      <c r="D18" s="2">
        <v>36</v>
      </c>
      <c r="E18" s="2">
        <v>29</v>
      </c>
      <c r="F18" s="2">
        <v>1</v>
      </c>
      <c r="G18" s="2">
        <v>0</v>
      </c>
      <c r="H18" s="2">
        <v>0</v>
      </c>
      <c r="I18" s="2">
        <v>3</v>
      </c>
      <c r="J18" s="2">
        <v>5</v>
      </c>
      <c r="K18" s="2">
        <v>2</v>
      </c>
      <c r="L18" s="2">
        <v>3</v>
      </c>
      <c r="M18" s="2">
        <v>8</v>
      </c>
    </row>
    <row r="19" spans="1:13" x14ac:dyDescent="0.25">
      <c r="A19" t="s">
        <v>1392</v>
      </c>
      <c r="B19" t="s">
        <v>1393</v>
      </c>
      <c r="C19" s="1">
        <v>82</v>
      </c>
      <c r="D19" s="2">
        <v>0</v>
      </c>
      <c r="E19" s="2">
        <v>0</v>
      </c>
      <c r="F19" s="2">
        <v>0</v>
      </c>
      <c r="G19" s="2">
        <v>7</v>
      </c>
      <c r="H19" s="2">
        <v>0</v>
      </c>
      <c r="I19" s="2">
        <v>46</v>
      </c>
      <c r="J19" s="2">
        <v>0</v>
      </c>
      <c r="K19" s="2">
        <v>28</v>
      </c>
      <c r="L19" s="2">
        <v>0</v>
      </c>
      <c r="M19" s="2">
        <v>1</v>
      </c>
    </row>
    <row r="20" spans="1:13" x14ac:dyDescent="0.25">
      <c r="A20" t="s">
        <v>410</v>
      </c>
      <c r="B20" t="s">
        <v>411</v>
      </c>
      <c r="C20" s="1">
        <v>80</v>
      </c>
      <c r="D20" s="2">
        <v>1</v>
      </c>
      <c r="E20" s="2">
        <v>7</v>
      </c>
      <c r="F20" s="2">
        <v>0</v>
      </c>
      <c r="G20" s="2">
        <v>2</v>
      </c>
      <c r="H20" s="2">
        <v>3</v>
      </c>
      <c r="I20" s="2">
        <v>12</v>
      </c>
      <c r="J20" s="2">
        <v>12</v>
      </c>
      <c r="K20" s="2">
        <v>22</v>
      </c>
      <c r="L20" s="2">
        <v>8</v>
      </c>
      <c r="M20" s="2">
        <v>13</v>
      </c>
    </row>
    <row r="21" spans="1:13" x14ac:dyDescent="0.25">
      <c r="A21" t="s">
        <v>329</v>
      </c>
      <c r="B21" t="s">
        <v>330</v>
      </c>
      <c r="C21" s="1">
        <v>78</v>
      </c>
      <c r="D21" s="2">
        <v>4</v>
      </c>
      <c r="E21" s="2">
        <v>5</v>
      </c>
      <c r="F21" s="2">
        <v>5</v>
      </c>
      <c r="G21" s="2">
        <v>8</v>
      </c>
      <c r="H21" s="2">
        <v>7</v>
      </c>
      <c r="I21" s="2">
        <v>9</v>
      </c>
      <c r="J21" s="2">
        <v>20</v>
      </c>
      <c r="K21" s="2">
        <v>9</v>
      </c>
      <c r="L21" s="2">
        <v>5</v>
      </c>
      <c r="M21" s="2">
        <v>6</v>
      </c>
    </row>
    <row r="22" spans="1:13" x14ac:dyDescent="0.25">
      <c r="A22" t="s">
        <v>371</v>
      </c>
      <c r="B22" t="s">
        <v>372</v>
      </c>
      <c r="C22" s="1">
        <v>73</v>
      </c>
      <c r="D22" s="2">
        <v>2</v>
      </c>
      <c r="E22" s="2">
        <v>8</v>
      </c>
      <c r="F22" s="2">
        <v>0</v>
      </c>
      <c r="G22" s="2">
        <v>1</v>
      </c>
      <c r="H22" s="2">
        <v>0</v>
      </c>
      <c r="I22" s="2">
        <v>12</v>
      </c>
      <c r="J22" s="2">
        <v>1</v>
      </c>
      <c r="K22" s="2">
        <v>18</v>
      </c>
      <c r="L22" s="2">
        <v>13</v>
      </c>
      <c r="M22" s="2">
        <v>18</v>
      </c>
    </row>
    <row r="23" spans="1:13" x14ac:dyDescent="0.25">
      <c r="A23" t="s">
        <v>309</v>
      </c>
      <c r="B23" t="s">
        <v>310</v>
      </c>
      <c r="C23" s="1">
        <v>63</v>
      </c>
      <c r="D23" s="2">
        <v>21</v>
      </c>
      <c r="E23" s="2">
        <v>16</v>
      </c>
      <c r="F23" s="2">
        <v>0</v>
      </c>
      <c r="G23" s="2">
        <v>0</v>
      </c>
      <c r="H23" s="2">
        <v>0</v>
      </c>
      <c r="I23" s="2">
        <v>2</v>
      </c>
      <c r="J23" s="2">
        <v>2</v>
      </c>
      <c r="K23" s="2">
        <v>3</v>
      </c>
      <c r="L23" s="2">
        <v>8</v>
      </c>
      <c r="M23" s="2">
        <v>11</v>
      </c>
    </row>
    <row r="24" spans="1:13" x14ac:dyDescent="0.25">
      <c r="A24" t="s">
        <v>349</v>
      </c>
      <c r="B24" t="s">
        <v>350</v>
      </c>
      <c r="C24" s="1">
        <v>62</v>
      </c>
      <c r="D24" s="2">
        <v>0</v>
      </c>
      <c r="E24" s="2">
        <v>0</v>
      </c>
      <c r="F24" s="2">
        <v>0</v>
      </c>
      <c r="G24" s="2">
        <v>0</v>
      </c>
      <c r="H24" s="2">
        <v>2</v>
      </c>
      <c r="I24" s="2">
        <v>4</v>
      </c>
      <c r="J24" s="2">
        <v>15</v>
      </c>
      <c r="K24" s="2">
        <v>32</v>
      </c>
      <c r="L24" s="2">
        <v>3</v>
      </c>
      <c r="M24" s="2">
        <v>6</v>
      </c>
    </row>
    <row r="25" spans="1:13" x14ac:dyDescent="0.25">
      <c r="A25" t="s">
        <v>359</v>
      </c>
      <c r="B25" t="s">
        <v>360</v>
      </c>
      <c r="C25" s="1">
        <v>58</v>
      </c>
      <c r="D25" s="2">
        <v>0</v>
      </c>
      <c r="E25" s="2">
        <v>1</v>
      </c>
      <c r="F25" s="2">
        <v>0</v>
      </c>
      <c r="G25" s="2">
        <v>0</v>
      </c>
      <c r="H25" s="2">
        <v>3</v>
      </c>
      <c r="I25" s="2">
        <v>12</v>
      </c>
      <c r="J25" s="2">
        <v>11</v>
      </c>
      <c r="K25" s="2">
        <v>22</v>
      </c>
      <c r="L25" s="2">
        <v>7</v>
      </c>
      <c r="M25" s="2">
        <v>2</v>
      </c>
    </row>
    <row r="26" spans="1:13" x14ac:dyDescent="0.25">
      <c r="A26" t="s">
        <v>1300</v>
      </c>
      <c r="B26" t="s">
        <v>1301</v>
      </c>
      <c r="C26" s="1">
        <v>49</v>
      </c>
      <c r="D26" s="2">
        <v>0</v>
      </c>
      <c r="E26" s="2">
        <v>0</v>
      </c>
      <c r="F26" s="2">
        <v>0</v>
      </c>
      <c r="G26" s="2">
        <v>2</v>
      </c>
      <c r="H26" s="2">
        <v>0</v>
      </c>
      <c r="I26" s="2">
        <v>25</v>
      </c>
      <c r="J26" s="2">
        <v>0</v>
      </c>
      <c r="K26" s="2">
        <v>22</v>
      </c>
      <c r="L26" s="2">
        <v>0</v>
      </c>
      <c r="M26" s="2">
        <v>0</v>
      </c>
    </row>
    <row r="27" spans="1:13" x14ac:dyDescent="0.25">
      <c r="A27" t="s">
        <v>317</v>
      </c>
      <c r="B27" t="s">
        <v>318</v>
      </c>
      <c r="C27" s="1">
        <v>45</v>
      </c>
      <c r="D27" s="2">
        <v>17</v>
      </c>
      <c r="E27" s="2">
        <v>25</v>
      </c>
      <c r="F27" s="2">
        <v>2</v>
      </c>
      <c r="G27" s="2">
        <v>0</v>
      </c>
      <c r="H27" s="2">
        <v>0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</row>
    <row r="28" spans="1:13" x14ac:dyDescent="0.25">
      <c r="A28" t="s">
        <v>390</v>
      </c>
      <c r="B28" t="s">
        <v>391</v>
      </c>
      <c r="C28" s="1">
        <v>44</v>
      </c>
      <c r="D28" s="2">
        <v>0</v>
      </c>
      <c r="E28" s="2">
        <v>0</v>
      </c>
      <c r="F28" s="2">
        <v>0</v>
      </c>
      <c r="G28" s="2">
        <v>3</v>
      </c>
      <c r="H28" s="2">
        <v>0</v>
      </c>
      <c r="I28" s="2">
        <v>29</v>
      </c>
      <c r="J28" s="2">
        <v>0</v>
      </c>
      <c r="K28" s="2">
        <v>12</v>
      </c>
      <c r="L28" s="2">
        <v>0</v>
      </c>
      <c r="M28" s="2">
        <v>0</v>
      </c>
    </row>
    <row r="29" spans="1:13" x14ac:dyDescent="0.25">
      <c r="A29" t="s">
        <v>419</v>
      </c>
      <c r="B29" t="s">
        <v>420</v>
      </c>
      <c r="C29" s="1">
        <v>40</v>
      </c>
      <c r="D29" s="2">
        <v>1</v>
      </c>
      <c r="E29" s="2">
        <v>0</v>
      </c>
      <c r="F29" s="2">
        <v>6</v>
      </c>
      <c r="G29" s="2">
        <v>2</v>
      </c>
      <c r="H29" s="2">
        <v>12</v>
      </c>
      <c r="I29" s="2">
        <v>2</v>
      </c>
      <c r="J29" s="2">
        <v>9</v>
      </c>
      <c r="K29" s="2">
        <v>6</v>
      </c>
      <c r="L29" s="2">
        <v>1</v>
      </c>
      <c r="M29" s="2">
        <v>1</v>
      </c>
    </row>
    <row r="30" spans="1:13" x14ac:dyDescent="0.25">
      <c r="A30" t="s">
        <v>298</v>
      </c>
      <c r="B30" t="s">
        <v>45</v>
      </c>
      <c r="C30" s="1">
        <v>38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4</v>
      </c>
      <c r="K30" s="2">
        <v>5</v>
      </c>
      <c r="L30" s="2">
        <v>14</v>
      </c>
      <c r="M30" s="2">
        <v>15</v>
      </c>
    </row>
    <row r="31" spans="1:13" x14ac:dyDescent="0.25">
      <c r="A31" t="s">
        <v>386</v>
      </c>
      <c r="B31" t="s">
        <v>387</v>
      </c>
      <c r="C31" s="1">
        <v>38</v>
      </c>
      <c r="D31" s="2">
        <v>0</v>
      </c>
      <c r="E31" s="2">
        <v>0</v>
      </c>
      <c r="F31" s="2">
        <v>0</v>
      </c>
      <c r="G31" s="2">
        <v>4</v>
      </c>
      <c r="H31" s="2">
        <v>0</v>
      </c>
      <c r="I31" s="2">
        <v>19</v>
      </c>
      <c r="J31" s="2">
        <v>0</v>
      </c>
      <c r="K31" s="2">
        <v>15</v>
      </c>
      <c r="L31" s="2">
        <v>0</v>
      </c>
      <c r="M31" s="2">
        <v>0</v>
      </c>
    </row>
    <row r="32" spans="1:13" x14ac:dyDescent="0.25">
      <c r="A32" t="s">
        <v>325</v>
      </c>
      <c r="B32" t="s">
        <v>326</v>
      </c>
      <c r="C32" s="1">
        <v>31</v>
      </c>
      <c r="D32" s="2">
        <v>0</v>
      </c>
      <c r="E32" s="2">
        <v>2</v>
      </c>
      <c r="F32" s="2">
        <v>0</v>
      </c>
      <c r="G32" s="2">
        <v>0</v>
      </c>
      <c r="H32" s="2">
        <v>1</v>
      </c>
      <c r="I32" s="2">
        <v>2</v>
      </c>
      <c r="J32" s="2">
        <v>1</v>
      </c>
      <c r="K32" s="2">
        <v>8</v>
      </c>
      <c r="L32" s="2">
        <v>9</v>
      </c>
      <c r="M32" s="2">
        <v>8</v>
      </c>
    </row>
    <row r="33" spans="1:13" x14ac:dyDescent="0.25">
      <c r="A33" t="s">
        <v>384</v>
      </c>
      <c r="B33" t="s">
        <v>385</v>
      </c>
      <c r="C33" s="1">
        <v>31</v>
      </c>
      <c r="D33" s="2">
        <v>0</v>
      </c>
      <c r="E33" s="2">
        <v>0</v>
      </c>
      <c r="F33" s="2">
        <v>0</v>
      </c>
      <c r="G33" s="2">
        <v>3</v>
      </c>
      <c r="H33" s="2">
        <v>0</v>
      </c>
      <c r="I33" s="2">
        <v>11</v>
      </c>
      <c r="J33" s="2">
        <v>0</v>
      </c>
      <c r="K33" s="2">
        <v>17</v>
      </c>
      <c r="L33" s="2">
        <v>0</v>
      </c>
      <c r="M33" s="2">
        <v>0</v>
      </c>
    </row>
    <row r="34" spans="1:13" x14ac:dyDescent="0.25">
      <c r="A34" t="s">
        <v>992</v>
      </c>
      <c r="B34" t="s">
        <v>637</v>
      </c>
      <c r="C34" s="1">
        <v>29</v>
      </c>
      <c r="D34" s="2">
        <v>5</v>
      </c>
      <c r="E34" s="2">
        <v>7</v>
      </c>
      <c r="F34" s="2">
        <v>1</v>
      </c>
      <c r="G34" s="2">
        <v>0</v>
      </c>
      <c r="H34" s="2">
        <v>1</v>
      </c>
      <c r="I34" s="2">
        <v>1</v>
      </c>
      <c r="J34" s="2">
        <v>4</v>
      </c>
      <c r="K34" s="2">
        <v>4</v>
      </c>
      <c r="L34" s="2">
        <v>2</v>
      </c>
      <c r="M34" s="2">
        <v>4</v>
      </c>
    </row>
    <row r="35" spans="1:13" x14ac:dyDescent="0.25">
      <c r="A35" t="s">
        <v>282</v>
      </c>
      <c r="B35" t="s">
        <v>283</v>
      </c>
      <c r="C35" s="1">
        <v>28</v>
      </c>
      <c r="D35" s="2">
        <v>8</v>
      </c>
      <c r="E35" s="2">
        <v>12</v>
      </c>
      <c r="F35" s="2">
        <v>0</v>
      </c>
      <c r="G35" s="2">
        <v>1</v>
      </c>
      <c r="H35" s="2">
        <v>0</v>
      </c>
      <c r="I35" s="2">
        <v>1</v>
      </c>
      <c r="J35" s="2">
        <v>0</v>
      </c>
      <c r="K35" s="2">
        <v>3</v>
      </c>
      <c r="L35" s="2">
        <v>0</v>
      </c>
      <c r="M35" s="2">
        <v>3</v>
      </c>
    </row>
    <row r="36" spans="1:13" x14ac:dyDescent="0.25">
      <c r="A36" t="s">
        <v>406</v>
      </c>
      <c r="B36" t="s">
        <v>407</v>
      </c>
      <c r="C36" s="1">
        <v>28</v>
      </c>
      <c r="D36" s="2">
        <v>18</v>
      </c>
      <c r="E36" s="2">
        <v>10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</row>
    <row r="37" spans="1:13" x14ac:dyDescent="0.25">
      <c r="A37" t="s">
        <v>365</v>
      </c>
      <c r="B37" t="s">
        <v>366</v>
      </c>
      <c r="C37" s="1">
        <v>23</v>
      </c>
      <c r="D37" s="2">
        <v>2</v>
      </c>
      <c r="E37" s="2">
        <v>4</v>
      </c>
      <c r="F37" s="2">
        <v>0</v>
      </c>
      <c r="G37" s="2">
        <v>0</v>
      </c>
      <c r="H37" s="2">
        <v>0</v>
      </c>
      <c r="I37" s="2">
        <v>1</v>
      </c>
      <c r="J37" s="2">
        <v>5</v>
      </c>
      <c r="K37" s="2">
        <v>3</v>
      </c>
      <c r="L37" s="2">
        <v>3</v>
      </c>
      <c r="M37" s="2">
        <v>5</v>
      </c>
    </row>
    <row r="38" spans="1:13" x14ac:dyDescent="0.25">
      <c r="A38" t="s">
        <v>333</v>
      </c>
      <c r="B38" t="s">
        <v>334</v>
      </c>
      <c r="C38" s="1">
        <v>22</v>
      </c>
      <c r="D38" s="2">
        <v>1</v>
      </c>
      <c r="E38" s="2">
        <v>0</v>
      </c>
      <c r="F38" s="2">
        <v>0</v>
      </c>
      <c r="G38" s="2">
        <v>0</v>
      </c>
      <c r="H38" s="2">
        <v>0</v>
      </c>
      <c r="I38" s="2">
        <v>2</v>
      </c>
      <c r="J38" s="2">
        <v>8</v>
      </c>
      <c r="K38" s="2">
        <v>2</v>
      </c>
      <c r="L38" s="2">
        <v>8</v>
      </c>
      <c r="M38" s="2">
        <v>1</v>
      </c>
    </row>
    <row r="39" spans="1:13" x14ac:dyDescent="0.25">
      <c r="A39" t="s">
        <v>1360</v>
      </c>
      <c r="B39" t="s">
        <v>1361</v>
      </c>
      <c r="C39" s="1">
        <v>22</v>
      </c>
      <c r="D39" s="2">
        <v>9</v>
      </c>
      <c r="E39" s="2">
        <v>13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</row>
    <row r="40" spans="1:13" x14ac:dyDescent="0.25">
      <c r="A40" t="s">
        <v>311</v>
      </c>
      <c r="B40" t="s">
        <v>312</v>
      </c>
      <c r="C40" s="1">
        <v>21</v>
      </c>
      <c r="D40" s="2">
        <v>10</v>
      </c>
      <c r="E40" s="2">
        <v>4</v>
      </c>
      <c r="F40" s="2">
        <v>1</v>
      </c>
      <c r="G40" s="2">
        <v>0</v>
      </c>
      <c r="H40" s="2">
        <v>1</v>
      </c>
      <c r="I40" s="2">
        <v>4</v>
      </c>
      <c r="J40" s="2">
        <v>0</v>
      </c>
      <c r="K40" s="2">
        <v>1</v>
      </c>
      <c r="L40" s="2">
        <v>0</v>
      </c>
      <c r="M40" s="2">
        <v>0</v>
      </c>
    </row>
    <row r="41" spans="1:13" x14ac:dyDescent="0.25">
      <c r="A41" t="s">
        <v>288</v>
      </c>
      <c r="B41" t="s">
        <v>289</v>
      </c>
      <c r="C41" s="1">
        <v>20</v>
      </c>
      <c r="D41" s="2">
        <v>0</v>
      </c>
      <c r="E41" s="2">
        <v>1</v>
      </c>
      <c r="F41" s="2">
        <v>0</v>
      </c>
      <c r="G41" s="2">
        <v>0</v>
      </c>
      <c r="H41" s="2">
        <v>0</v>
      </c>
      <c r="I41" s="2">
        <v>0</v>
      </c>
      <c r="J41" s="2">
        <v>3</v>
      </c>
      <c r="K41" s="2">
        <v>5</v>
      </c>
      <c r="L41" s="2">
        <v>4</v>
      </c>
      <c r="M41" s="2">
        <v>7</v>
      </c>
    </row>
    <row r="42" spans="1:13" x14ac:dyDescent="0.25">
      <c r="A42" t="s">
        <v>380</v>
      </c>
      <c r="B42" t="s">
        <v>381</v>
      </c>
      <c r="C42" s="1">
        <v>20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14</v>
      </c>
      <c r="J42" s="2">
        <v>0</v>
      </c>
      <c r="K42" s="2">
        <v>6</v>
      </c>
      <c r="L42" s="2">
        <v>0</v>
      </c>
      <c r="M42" s="2">
        <v>0</v>
      </c>
    </row>
    <row r="43" spans="1:13" x14ac:dyDescent="0.25">
      <c r="A43" t="s">
        <v>1265</v>
      </c>
      <c r="B43" t="s">
        <v>1266</v>
      </c>
      <c r="C43" s="1">
        <v>20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10</v>
      </c>
      <c r="J43" s="2">
        <v>0</v>
      </c>
      <c r="K43" s="2">
        <v>10</v>
      </c>
      <c r="L43" s="2">
        <v>0</v>
      </c>
      <c r="M43" s="2">
        <v>0</v>
      </c>
    </row>
    <row r="44" spans="1:13" x14ac:dyDescent="0.25">
      <c r="A44" t="s">
        <v>392</v>
      </c>
      <c r="B44" t="s">
        <v>393</v>
      </c>
      <c r="C44" s="1">
        <v>19</v>
      </c>
      <c r="D44" s="2">
        <v>0</v>
      </c>
      <c r="E44" s="2">
        <v>0</v>
      </c>
      <c r="F44" s="2">
        <v>0</v>
      </c>
      <c r="G44" s="2">
        <v>1</v>
      </c>
      <c r="H44" s="2">
        <v>0</v>
      </c>
      <c r="I44" s="2">
        <v>13</v>
      </c>
      <c r="J44" s="2">
        <v>0</v>
      </c>
      <c r="K44" s="2">
        <v>5</v>
      </c>
      <c r="L44" s="2">
        <v>0</v>
      </c>
      <c r="M44" s="2">
        <v>0</v>
      </c>
    </row>
    <row r="45" spans="1:13" x14ac:dyDescent="0.25">
      <c r="A45" t="s">
        <v>413</v>
      </c>
      <c r="B45" t="s">
        <v>414</v>
      </c>
      <c r="C45" s="1">
        <v>19</v>
      </c>
      <c r="D45" s="2">
        <v>7</v>
      </c>
      <c r="E45" s="2">
        <v>5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1</v>
      </c>
      <c r="L45" s="2">
        <v>1</v>
      </c>
      <c r="M45" s="2">
        <v>5</v>
      </c>
    </row>
    <row r="46" spans="1:13" x14ac:dyDescent="0.25">
      <c r="A46" t="s">
        <v>914</v>
      </c>
      <c r="B46" t="s">
        <v>915</v>
      </c>
      <c r="C46" s="1">
        <v>18</v>
      </c>
      <c r="D46" s="2">
        <v>1</v>
      </c>
      <c r="E46" s="2">
        <v>2</v>
      </c>
      <c r="F46" s="2">
        <v>1</v>
      </c>
      <c r="G46" s="2">
        <v>0</v>
      </c>
      <c r="H46" s="2">
        <v>1</v>
      </c>
      <c r="I46" s="2">
        <v>1</v>
      </c>
      <c r="J46" s="2">
        <v>3</v>
      </c>
      <c r="K46" s="2">
        <v>2</v>
      </c>
      <c r="L46" s="2">
        <v>3</v>
      </c>
      <c r="M46" s="2">
        <v>4</v>
      </c>
    </row>
    <row r="47" spans="1:13" x14ac:dyDescent="0.25">
      <c r="A47" t="s">
        <v>313</v>
      </c>
      <c r="B47" t="s">
        <v>314</v>
      </c>
      <c r="C47" s="1">
        <v>18</v>
      </c>
      <c r="D47" s="2">
        <v>8</v>
      </c>
      <c r="E47" s="2">
        <v>8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2</v>
      </c>
    </row>
    <row r="48" spans="1:13" x14ac:dyDescent="0.25">
      <c r="A48" t="s">
        <v>373</v>
      </c>
      <c r="B48" t="s">
        <v>117</v>
      </c>
      <c r="C48" s="1">
        <v>18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1</v>
      </c>
      <c r="K48" s="2">
        <v>0</v>
      </c>
      <c r="L48" s="2">
        <v>17</v>
      </c>
      <c r="M48" s="2">
        <v>0</v>
      </c>
    </row>
    <row r="49" spans="1:13" x14ac:dyDescent="0.25">
      <c r="A49" t="s">
        <v>332</v>
      </c>
      <c r="B49" t="s">
        <v>75</v>
      </c>
      <c r="C49" s="1">
        <v>17</v>
      </c>
      <c r="D49" s="2">
        <v>1</v>
      </c>
      <c r="E49" s="2">
        <v>0</v>
      </c>
      <c r="F49" s="2">
        <v>3</v>
      </c>
      <c r="G49" s="2">
        <v>3</v>
      </c>
      <c r="H49" s="2">
        <v>1</v>
      </c>
      <c r="I49" s="2">
        <v>0</v>
      </c>
      <c r="J49" s="2">
        <v>2</v>
      </c>
      <c r="K49" s="2">
        <v>4</v>
      </c>
      <c r="L49" s="2">
        <v>3</v>
      </c>
      <c r="M49" s="2">
        <v>0</v>
      </c>
    </row>
    <row r="50" spans="1:13" x14ac:dyDescent="0.25">
      <c r="A50" t="s">
        <v>357</v>
      </c>
      <c r="B50" t="s">
        <v>358</v>
      </c>
      <c r="C50" s="1">
        <v>17</v>
      </c>
      <c r="D50" s="2">
        <v>0</v>
      </c>
      <c r="E50" s="2">
        <v>2</v>
      </c>
      <c r="F50" s="2">
        <v>0</v>
      </c>
      <c r="G50" s="2">
        <v>0</v>
      </c>
      <c r="H50" s="2">
        <v>0</v>
      </c>
      <c r="I50" s="2">
        <v>3</v>
      </c>
      <c r="J50" s="2">
        <v>0</v>
      </c>
      <c r="K50" s="2">
        <v>9</v>
      </c>
      <c r="L50" s="2">
        <v>0</v>
      </c>
      <c r="M50" s="2">
        <v>3</v>
      </c>
    </row>
    <row r="51" spans="1:13" x14ac:dyDescent="0.25">
      <c r="A51" t="s">
        <v>321</v>
      </c>
      <c r="B51" t="s">
        <v>322</v>
      </c>
      <c r="C51" s="1">
        <v>14</v>
      </c>
      <c r="D51" s="2">
        <v>2</v>
      </c>
      <c r="E51" s="2">
        <v>2</v>
      </c>
      <c r="F51" s="2">
        <v>0</v>
      </c>
      <c r="G51" s="2">
        <v>0</v>
      </c>
      <c r="H51" s="2">
        <v>0</v>
      </c>
      <c r="I51" s="2">
        <v>0</v>
      </c>
      <c r="J51" s="2">
        <v>2</v>
      </c>
      <c r="K51" s="2">
        <v>1</v>
      </c>
      <c r="L51" s="2">
        <v>5</v>
      </c>
      <c r="M51" s="2">
        <v>2</v>
      </c>
    </row>
    <row r="52" spans="1:13" x14ac:dyDescent="0.25">
      <c r="A52" t="s">
        <v>959</v>
      </c>
      <c r="B52" t="s">
        <v>960</v>
      </c>
      <c r="C52" s="1">
        <v>13</v>
      </c>
      <c r="D52" s="2">
        <v>3</v>
      </c>
      <c r="E52" s="2">
        <v>0</v>
      </c>
      <c r="F52" s="2">
        <v>0</v>
      </c>
      <c r="G52" s="2">
        <v>0</v>
      </c>
      <c r="H52" s="2">
        <v>0</v>
      </c>
      <c r="I52" s="2">
        <v>5</v>
      </c>
      <c r="J52" s="2">
        <v>0</v>
      </c>
      <c r="K52" s="2">
        <v>3</v>
      </c>
      <c r="L52" s="2">
        <v>1</v>
      </c>
      <c r="M52" s="2">
        <v>1</v>
      </c>
    </row>
    <row r="53" spans="1:13" x14ac:dyDescent="0.25">
      <c r="A53" t="s">
        <v>290</v>
      </c>
      <c r="B53" t="s">
        <v>291</v>
      </c>
      <c r="C53" s="1">
        <v>13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6</v>
      </c>
      <c r="K53" s="2">
        <v>3</v>
      </c>
      <c r="L53" s="2">
        <v>0</v>
      </c>
      <c r="M53" s="2">
        <v>4</v>
      </c>
    </row>
    <row r="54" spans="1:13" x14ac:dyDescent="0.25">
      <c r="A54" t="s">
        <v>1060</v>
      </c>
      <c r="B54" t="s">
        <v>1061</v>
      </c>
      <c r="C54" s="1">
        <v>13</v>
      </c>
      <c r="D54" s="2">
        <v>9</v>
      </c>
      <c r="E54" s="2">
        <v>4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</row>
    <row r="55" spans="1:13" x14ac:dyDescent="0.25">
      <c r="A55" t="s">
        <v>388</v>
      </c>
      <c r="B55" t="s">
        <v>389</v>
      </c>
      <c r="C55" s="1">
        <v>12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6</v>
      </c>
      <c r="J55" s="2">
        <v>0</v>
      </c>
      <c r="K55" s="2">
        <v>6</v>
      </c>
      <c r="L55" s="2">
        <v>0</v>
      </c>
      <c r="M55" s="2">
        <v>0</v>
      </c>
    </row>
    <row r="56" spans="1:13" x14ac:dyDescent="0.25">
      <c r="A56" t="s">
        <v>404</v>
      </c>
      <c r="B56" t="s">
        <v>405</v>
      </c>
      <c r="C56" s="1">
        <v>12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9</v>
      </c>
      <c r="J56" s="2">
        <v>0</v>
      </c>
      <c r="K56" s="2">
        <v>3</v>
      </c>
      <c r="L56" s="2">
        <v>0</v>
      </c>
      <c r="M56" s="2">
        <v>0</v>
      </c>
    </row>
    <row r="57" spans="1:13" x14ac:dyDescent="0.25">
      <c r="A57" t="s">
        <v>443</v>
      </c>
      <c r="B57" t="s">
        <v>444</v>
      </c>
      <c r="C57" s="1">
        <v>12</v>
      </c>
      <c r="D57" s="2">
        <v>0</v>
      </c>
      <c r="E57" s="2">
        <v>0</v>
      </c>
      <c r="F57" s="2">
        <v>0</v>
      </c>
      <c r="G57" s="2">
        <v>2</v>
      </c>
      <c r="H57" s="2">
        <v>1</v>
      </c>
      <c r="I57" s="2">
        <v>0</v>
      </c>
      <c r="J57" s="2">
        <v>5</v>
      </c>
      <c r="K57" s="2">
        <v>3</v>
      </c>
      <c r="L57" s="2">
        <v>1</v>
      </c>
      <c r="M57" s="2">
        <v>0</v>
      </c>
    </row>
    <row r="58" spans="1:13" x14ac:dyDescent="0.25">
      <c r="A58" t="s">
        <v>494</v>
      </c>
      <c r="B58" t="s">
        <v>495</v>
      </c>
      <c r="C58" s="1">
        <v>11</v>
      </c>
      <c r="D58" s="2">
        <v>0</v>
      </c>
      <c r="E58" s="2">
        <v>0</v>
      </c>
      <c r="F58" s="2">
        <v>0</v>
      </c>
      <c r="G58" s="2">
        <v>1</v>
      </c>
      <c r="H58" s="2">
        <v>0</v>
      </c>
      <c r="I58" s="2">
        <v>0</v>
      </c>
      <c r="J58" s="2">
        <v>0</v>
      </c>
      <c r="K58" s="2">
        <v>9</v>
      </c>
      <c r="L58" s="2">
        <v>0</v>
      </c>
      <c r="M58" s="2">
        <v>1</v>
      </c>
    </row>
    <row r="59" spans="1:13" x14ac:dyDescent="0.25">
      <c r="A59" t="s">
        <v>1093</v>
      </c>
      <c r="B59" t="s">
        <v>1094</v>
      </c>
      <c r="C59" s="1">
        <v>11</v>
      </c>
      <c r="D59" s="2">
        <v>0</v>
      </c>
      <c r="E59" s="2">
        <v>0</v>
      </c>
      <c r="F59" s="2">
        <v>0</v>
      </c>
      <c r="G59" s="2">
        <v>1</v>
      </c>
      <c r="H59" s="2">
        <v>0</v>
      </c>
      <c r="I59" s="2">
        <v>2</v>
      </c>
      <c r="J59" s="2">
        <v>3</v>
      </c>
      <c r="K59" s="2">
        <v>3</v>
      </c>
      <c r="L59" s="2">
        <v>0</v>
      </c>
      <c r="M59" s="2">
        <v>2</v>
      </c>
    </row>
    <row r="60" spans="1:13" x14ac:dyDescent="0.25">
      <c r="A60" t="s">
        <v>382</v>
      </c>
      <c r="B60" t="s">
        <v>383</v>
      </c>
      <c r="C60" s="1">
        <v>11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3</v>
      </c>
      <c r="J60" s="2">
        <v>0</v>
      </c>
      <c r="K60" s="2">
        <v>8</v>
      </c>
      <c r="L60" s="2">
        <v>0</v>
      </c>
      <c r="M60" s="2">
        <v>0</v>
      </c>
    </row>
    <row r="61" spans="1:13" x14ac:dyDescent="0.25">
      <c r="A61" t="s">
        <v>990</v>
      </c>
      <c r="B61" t="s">
        <v>991</v>
      </c>
      <c r="C61" s="1">
        <v>10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1</v>
      </c>
      <c r="J61" s="2">
        <v>0</v>
      </c>
      <c r="K61" s="2">
        <v>8</v>
      </c>
      <c r="L61" s="2">
        <v>1</v>
      </c>
      <c r="M61" s="2">
        <v>0</v>
      </c>
    </row>
    <row r="62" spans="1:13" x14ac:dyDescent="0.25">
      <c r="A62" t="s">
        <v>315</v>
      </c>
      <c r="B62" t="s">
        <v>316</v>
      </c>
      <c r="C62" s="1">
        <v>10</v>
      </c>
      <c r="D62" s="2">
        <v>8</v>
      </c>
      <c r="E62" s="2">
        <v>2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</row>
    <row r="63" spans="1:13" x14ac:dyDescent="0.25">
      <c r="A63" t="s">
        <v>335</v>
      </c>
      <c r="B63" t="s">
        <v>336</v>
      </c>
      <c r="C63" s="1">
        <v>10</v>
      </c>
      <c r="D63" s="2">
        <v>0</v>
      </c>
      <c r="E63" s="2">
        <v>0</v>
      </c>
      <c r="F63" s="2">
        <v>0</v>
      </c>
      <c r="G63" s="2">
        <v>1</v>
      </c>
      <c r="H63" s="2">
        <v>0</v>
      </c>
      <c r="I63" s="2">
        <v>0</v>
      </c>
      <c r="J63" s="2">
        <v>2</v>
      </c>
      <c r="K63" s="2">
        <v>5</v>
      </c>
      <c r="L63" s="2">
        <v>1</v>
      </c>
      <c r="M63" s="2">
        <v>1</v>
      </c>
    </row>
    <row r="64" spans="1:13" x14ac:dyDescent="0.25">
      <c r="A64" t="s">
        <v>355</v>
      </c>
      <c r="B64" t="s">
        <v>356</v>
      </c>
      <c r="C64" s="1">
        <v>10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2</v>
      </c>
      <c r="J64" s="2">
        <v>2</v>
      </c>
      <c r="K64" s="2">
        <v>4</v>
      </c>
      <c r="L64" s="2">
        <v>1</v>
      </c>
      <c r="M64" s="2">
        <v>1</v>
      </c>
    </row>
    <row r="65" spans="1:13" x14ac:dyDescent="0.25">
      <c r="A65" t="s">
        <v>1302</v>
      </c>
      <c r="B65" t="s">
        <v>1303</v>
      </c>
      <c r="C65" s="1">
        <v>10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3</v>
      </c>
      <c r="J65" s="2">
        <v>0</v>
      </c>
      <c r="K65" s="2">
        <v>7</v>
      </c>
      <c r="L65" s="2">
        <v>0</v>
      </c>
      <c r="M65" s="2">
        <v>0</v>
      </c>
    </row>
    <row r="66" spans="1:13" x14ac:dyDescent="0.25">
      <c r="A66" t="s">
        <v>1314</v>
      </c>
      <c r="B66" t="s">
        <v>1315</v>
      </c>
      <c r="C66" s="1">
        <v>9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8</v>
      </c>
      <c r="J66" s="2">
        <v>0</v>
      </c>
      <c r="K66" s="2">
        <v>1</v>
      </c>
      <c r="L66" s="2">
        <v>0</v>
      </c>
      <c r="M66" s="2">
        <v>0</v>
      </c>
    </row>
    <row r="67" spans="1:13" x14ac:dyDescent="0.25">
      <c r="A67" t="s">
        <v>1354</v>
      </c>
      <c r="B67" t="s">
        <v>1355</v>
      </c>
      <c r="C67" s="1">
        <v>8</v>
      </c>
      <c r="D67" s="2">
        <v>5</v>
      </c>
      <c r="E67" s="2">
        <v>3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</row>
    <row r="68" spans="1:13" x14ac:dyDescent="0.25">
      <c r="A68" t="s">
        <v>447</v>
      </c>
      <c r="B68" t="s">
        <v>448</v>
      </c>
      <c r="C68" s="1">
        <v>8</v>
      </c>
      <c r="D68" s="2">
        <v>0</v>
      </c>
      <c r="E68" s="2">
        <v>0</v>
      </c>
      <c r="F68" s="2">
        <v>0</v>
      </c>
      <c r="G68" s="2">
        <v>0</v>
      </c>
      <c r="H68" s="2">
        <v>1</v>
      </c>
      <c r="I68" s="2">
        <v>0</v>
      </c>
      <c r="J68" s="2">
        <v>4</v>
      </c>
      <c r="K68" s="2">
        <v>3</v>
      </c>
      <c r="L68" s="2">
        <v>0</v>
      </c>
      <c r="M68" s="2">
        <v>0</v>
      </c>
    </row>
    <row r="69" spans="1:13" x14ac:dyDescent="0.25">
      <c r="A69" t="s">
        <v>449</v>
      </c>
      <c r="B69" t="s">
        <v>450</v>
      </c>
      <c r="C69" s="1">
        <v>8</v>
      </c>
      <c r="D69" s="2">
        <v>0</v>
      </c>
      <c r="E69" s="2">
        <v>0</v>
      </c>
      <c r="F69" s="2">
        <v>0</v>
      </c>
      <c r="G69" s="2">
        <v>0</v>
      </c>
      <c r="H69" s="2">
        <v>2</v>
      </c>
      <c r="I69" s="2">
        <v>1</v>
      </c>
      <c r="J69" s="2">
        <v>2</v>
      </c>
      <c r="K69" s="2">
        <v>3</v>
      </c>
      <c r="L69" s="2">
        <v>0</v>
      </c>
      <c r="M69" s="2">
        <v>0</v>
      </c>
    </row>
    <row r="70" spans="1:13" x14ac:dyDescent="0.25">
      <c r="A70" t="s">
        <v>451</v>
      </c>
      <c r="B70" t="s">
        <v>452</v>
      </c>
      <c r="C70" s="1">
        <v>8</v>
      </c>
      <c r="D70" s="2">
        <v>0</v>
      </c>
      <c r="E70" s="2">
        <v>0</v>
      </c>
      <c r="F70" s="2">
        <v>0</v>
      </c>
      <c r="G70" s="2">
        <v>1</v>
      </c>
      <c r="H70" s="2">
        <v>0</v>
      </c>
      <c r="I70" s="2">
        <v>0</v>
      </c>
      <c r="J70" s="2">
        <v>4</v>
      </c>
      <c r="K70" s="2">
        <v>3</v>
      </c>
      <c r="L70" s="2">
        <v>0</v>
      </c>
      <c r="M70" s="2">
        <v>0</v>
      </c>
    </row>
    <row r="71" spans="1:13" x14ac:dyDescent="0.25">
      <c r="A71" t="s">
        <v>535</v>
      </c>
      <c r="B71" t="s">
        <v>536</v>
      </c>
      <c r="C71" s="1">
        <v>8</v>
      </c>
      <c r="D71" s="2">
        <v>0</v>
      </c>
      <c r="E71" s="2">
        <v>0</v>
      </c>
      <c r="F71" s="2">
        <v>2</v>
      </c>
      <c r="G71" s="2">
        <v>0</v>
      </c>
      <c r="H71" s="2">
        <v>4</v>
      </c>
      <c r="I71" s="2">
        <v>1</v>
      </c>
      <c r="J71" s="2">
        <v>0</v>
      </c>
      <c r="K71" s="2">
        <v>1</v>
      </c>
      <c r="L71" s="2">
        <v>0</v>
      </c>
      <c r="M71" s="2">
        <v>0</v>
      </c>
    </row>
    <row r="72" spans="1:13" x14ac:dyDescent="0.25">
      <c r="A72" t="s">
        <v>488</v>
      </c>
      <c r="B72" t="s">
        <v>489</v>
      </c>
      <c r="C72" s="1">
        <v>7</v>
      </c>
      <c r="D72" s="2">
        <v>0</v>
      </c>
      <c r="E72" s="2">
        <v>2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2</v>
      </c>
      <c r="L72" s="2">
        <v>3</v>
      </c>
      <c r="M72" s="2">
        <v>0</v>
      </c>
    </row>
    <row r="73" spans="1:13" x14ac:dyDescent="0.25">
      <c r="A73" t="s">
        <v>323</v>
      </c>
      <c r="B73" t="s">
        <v>324</v>
      </c>
      <c r="C73" s="1">
        <v>7</v>
      </c>
      <c r="D73" s="2">
        <v>0</v>
      </c>
      <c r="E73" s="2">
        <v>0</v>
      </c>
      <c r="F73" s="2">
        <v>0</v>
      </c>
      <c r="G73" s="2">
        <v>0</v>
      </c>
      <c r="H73" s="2">
        <v>1</v>
      </c>
      <c r="I73" s="2">
        <v>2</v>
      </c>
      <c r="J73" s="2">
        <v>1</v>
      </c>
      <c r="K73" s="2">
        <v>0</v>
      </c>
      <c r="L73" s="2">
        <v>3</v>
      </c>
      <c r="M73" s="2">
        <v>0</v>
      </c>
    </row>
    <row r="74" spans="1:13" x14ac:dyDescent="0.25">
      <c r="A74" t="s">
        <v>500</v>
      </c>
      <c r="B74" t="s">
        <v>501</v>
      </c>
      <c r="C74" s="1">
        <v>7</v>
      </c>
      <c r="D74" s="2">
        <v>1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1</v>
      </c>
      <c r="K74" s="2">
        <v>1</v>
      </c>
      <c r="L74" s="2">
        <v>4</v>
      </c>
      <c r="M74" s="2">
        <v>0</v>
      </c>
    </row>
    <row r="75" spans="1:13" x14ac:dyDescent="0.25">
      <c r="A75" t="s">
        <v>337</v>
      </c>
      <c r="B75" t="s">
        <v>338</v>
      </c>
      <c r="C75" s="1">
        <v>7</v>
      </c>
      <c r="D75" s="2">
        <v>0</v>
      </c>
      <c r="E75" s="2">
        <v>0</v>
      </c>
      <c r="F75" s="2">
        <v>0</v>
      </c>
      <c r="G75" s="2">
        <v>0</v>
      </c>
      <c r="H75" s="2">
        <v>1</v>
      </c>
      <c r="I75" s="2">
        <v>0</v>
      </c>
      <c r="J75" s="2">
        <v>0</v>
      </c>
      <c r="K75" s="2">
        <v>4</v>
      </c>
      <c r="L75" s="2">
        <v>0</v>
      </c>
      <c r="M75" s="2">
        <v>2</v>
      </c>
    </row>
    <row r="76" spans="1:13" x14ac:dyDescent="0.25">
      <c r="A76" t="s">
        <v>339</v>
      </c>
      <c r="B76" t="s">
        <v>340</v>
      </c>
      <c r="C76" s="1">
        <v>7</v>
      </c>
      <c r="D76" s="2">
        <v>0</v>
      </c>
      <c r="E76" s="2">
        <v>0</v>
      </c>
      <c r="F76" s="2">
        <v>0</v>
      </c>
      <c r="G76" s="2">
        <v>1</v>
      </c>
      <c r="H76" s="2">
        <v>0</v>
      </c>
      <c r="I76" s="2">
        <v>0</v>
      </c>
      <c r="J76" s="2">
        <v>2</v>
      </c>
      <c r="K76" s="2">
        <v>2</v>
      </c>
      <c r="L76" s="2">
        <v>0</v>
      </c>
      <c r="M76" s="2">
        <v>2</v>
      </c>
    </row>
    <row r="77" spans="1:13" x14ac:dyDescent="0.25">
      <c r="A77" t="s">
        <v>347</v>
      </c>
      <c r="B77" t="s">
        <v>348</v>
      </c>
      <c r="C77" s="1">
        <v>7</v>
      </c>
      <c r="D77" s="2">
        <v>1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3</v>
      </c>
      <c r="K77" s="2">
        <v>2</v>
      </c>
      <c r="L77" s="2">
        <v>1</v>
      </c>
      <c r="M77" s="2">
        <v>0</v>
      </c>
    </row>
    <row r="78" spans="1:13" x14ac:dyDescent="0.25">
      <c r="A78" t="s">
        <v>1320</v>
      </c>
      <c r="B78" t="s">
        <v>1321</v>
      </c>
      <c r="C78" s="1">
        <v>7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5</v>
      </c>
      <c r="J78" s="2">
        <v>0</v>
      </c>
      <c r="K78" s="2">
        <v>2</v>
      </c>
      <c r="L78" s="2">
        <v>0</v>
      </c>
      <c r="M78" s="2">
        <v>0</v>
      </c>
    </row>
    <row r="79" spans="1:13" x14ac:dyDescent="0.25">
      <c r="A79" t="s">
        <v>423</v>
      </c>
      <c r="B79" t="s">
        <v>424</v>
      </c>
      <c r="C79" s="1">
        <v>7</v>
      </c>
      <c r="D79" s="2">
        <v>0</v>
      </c>
      <c r="E79" s="2">
        <v>0</v>
      </c>
      <c r="F79" s="2">
        <v>1</v>
      </c>
      <c r="G79" s="2">
        <v>0</v>
      </c>
      <c r="H79" s="2">
        <v>0</v>
      </c>
      <c r="I79" s="2">
        <v>1</v>
      </c>
      <c r="J79" s="2">
        <v>1</v>
      </c>
      <c r="K79" s="2">
        <v>2</v>
      </c>
      <c r="L79" s="2">
        <v>1</v>
      </c>
      <c r="M79" s="2">
        <v>1</v>
      </c>
    </row>
    <row r="80" spans="1:13" x14ac:dyDescent="0.25">
      <c r="A80" t="s">
        <v>968</v>
      </c>
      <c r="B80" t="s">
        <v>969</v>
      </c>
      <c r="C80" s="1">
        <v>6</v>
      </c>
      <c r="D80" s="2">
        <v>0</v>
      </c>
      <c r="E80" s="2">
        <v>1</v>
      </c>
      <c r="F80" s="2">
        <v>0</v>
      </c>
      <c r="G80" s="2">
        <v>0</v>
      </c>
      <c r="H80" s="2">
        <v>0</v>
      </c>
      <c r="I80" s="2">
        <v>0</v>
      </c>
      <c r="J80" s="2">
        <v>1</v>
      </c>
      <c r="K80" s="2">
        <v>0</v>
      </c>
      <c r="L80" s="2">
        <v>2</v>
      </c>
      <c r="M80" s="2">
        <v>2</v>
      </c>
    </row>
    <row r="81" spans="1:13" x14ac:dyDescent="0.25">
      <c r="A81" t="s">
        <v>1065</v>
      </c>
      <c r="B81" t="s">
        <v>1066</v>
      </c>
      <c r="C81" s="1">
        <v>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2</v>
      </c>
      <c r="M81" s="2">
        <v>4</v>
      </c>
    </row>
    <row r="82" spans="1:13" x14ac:dyDescent="0.25">
      <c r="A82" t="s">
        <v>508</v>
      </c>
      <c r="B82" t="s">
        <v>509</v>
      </c>
      <c r="C82" s="1">
        <v>6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2</v>
      </c>
      <c r="J82" s="2">
        <v>1</v>
      </c>
      <c r="K82" s="2">
        <v>3</v>
      </c>
      <c r="L82" s="2">
        <v>0</v>
      </c>
      <c r="M82" s="2">
        <v>0</v>
      </c>
    </row>
    <row r="83" spans="1:13" x14ac:dyDescent="0.25">
      <c r="A83" t="s">
        <v>1273</v>
      </c>
      <c r="B83" t="s">
        <v>1274</v>
      </c>
      <c r="C83" s="1">
        <v>6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1</v>
      </c>
      <c r="J83" s="2">
        <v>0</v>
      </c>
      <c r="K83" s="2">
        <v>5</v>
      </c>
      <c r="L83" s="2">
        <v>0</v>
      </c>
      <c r="M83" s="2">
        <v>0</v>
      </c>
    </row>
    <row r="84" spans="1:13" x14ac:dyDescent="0.25">
      <c r="A84" t="s">
        <v>1322</v>
      </c>
      <c r="B84" t="s">
        <v>1323</v>
      </c>
      <c r="C84" s="1">
        <v>6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3</v>
      </c>
      <c r="J84" s="2">
        <v>0</v>
      </c>
      <c r="K84" s="2">
        <v>3</v>
      </c>
      <c r="L84" s="2">
        <v>0</v>
      </c>
      <c r="M84" s="2">
        <v>0</v>
      </c>
    </row>
    <row r="85" spans="1:13" x14ac:dyDescent="0.25">
      <c r="A85" t="s">
        <v>429</v>
      </c>
      <c r="B85" t="s">
        <v>430</v>
      </c>
      <c r="C85" s="1">
        <v>6</v>
      </c>
      <c r="D85" s="2">
        <v>2</v>
      </c>
      <c r="E85" s="2">
        <v>0</v>
      </c>
      <c r="F85" s="2">
        <v>1</v>
      </c>
      <c r="G85" s="2">
        <v>1</v>
      </c>
      <c r="H85" s="2">
        <v>0</v>
      </c>
      <c r="I85" s="2">
        <v>0</v>
      </c>
      <c r="J85" s="2">
        <v>1</v>
      </c>
      <c r="K85" s="2">
        <v>1</v>
      </c>
      <c r="L85" s="2">
        <v>0</v>
      </c>
      <c r="M85" s="2">
        <v>0</v>
      </c>
    </row>
    <row r="86" spans="1:13" x14ac:dyDescent="0.25">
      <c r="A86" t="s">
        <v>433</v>
      </c>
      <c r="B86" t="s">
        <v>434</v>
      </c>
      <c r="C86" s="1">
        <v>6</v>
      </c>
      <c r="D86" s="2">
        <v>0</v>
      </c>
      <c r="E86" s="2">
        <v>0</v>
      </c>
      <c r="F86" s="2">
        <v>2</v>
      </c>
      <c r="G86" s="2">
        <v>1</v>
      </c>
      <c r="H86" s="2">
        <v>0</v>
      </c>
      <c r="I86" s="2">
        <v>0</v>
      </c>
      <c r="J86" s="2">
        <v>1</v>
      </c>
      <c r="K86" s="2">
        <v>2</v>
      </c>
      <c r="L86" s="2">
        <v>0</v>
      </c>
      <c r="M86" s="2">
        <v>0</v>
      </c>
    </row>
    <row r="87" spans="1:13" x14ac:dyDescent="0.25">
      <c r="A87" t="s">
        <v>284</v>
      </c>
      <c r="B87" t="s">
        <v>285</v>
      </c>
      <c r="C87" s="1">
        <v>5</v>
      </c>
      <c r="D87" s="2">
        <v>1</v>
      </c>
      <c r="E87" s="2">
        <v>1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2</v>
      </c>
      <c r="M87" s="2">
        <v>1</v>
      </c>
    </row>
    <row r="88" spans="1:13" x14ac:dyDescent="0.25">
      <c r="A88" t="s">
        <v>496</v>
      </c>
      <c r="B88" t="s">
        <v>497</v>
      </c>
      <c r="C88" s="1">
        <v>5</v>
      </c>
      <c r="D88" s="2">
        <v>1</v>
      </c>
      <c r="E88" s="2">
        <v>4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</row>
    <row r="89" spans="1:13" x14ac:dyDescent="0.25">
      <c r="A89" t="s">
        <v>1067</v>
      </c>
      <c r="B89" t="s">
        <v>1068</v>
      </c>
      <c r="C89" s="1">
        <v>5</v>
      </c>
      <c r="D89" s="2">
        <v>1</v>
      </c>
      <c r="E89" s="2">
        <v>2</v>
      </c>
      <c r="F89" s="2">
        <v>0</v>
      </c>
      <c r="G89" s="2">
        <v>1</v>
      </c>
      <c r="H89" s="2">
        <v>0</v>
      </c>
      <c r="I89" s="2">
        <v>0</v>
      </c>
      <c r="J89" s="2">
        <v>0</v>
      </c>
      <c r="K89" s="2">
        <v>0</v>
      </c>
      <c r="L89" s="2">
        <v>1</v>
      </c>
      <c r="M89" s="2">
        <v>0</v>
      </c>
    </row>
    <row r="90" spans="1:13" x14ac:dyDescent="0.25">
      <c r="A90" t="s">
        <v>515</v>
      </c>
      <c r="B90" t="s">
        <v>474</v>
      </c>
      <c r="C90" s="1">
        <v>5</v>
      </c>
      <c r="D90" s="2">
        <v>0</v>
      </c>
      <c r="E90" s="2">
        <v>0</v>
      </c>
      <c r="F90" s="2">
        <v>0</v>
      </c>
      <c r="G90" s="2">
        <v>0</v>
      </c>
      <c r="H90" s="2">
        <v>1</v>
      </c>
      <c r="I90" s="2">
        <v>0</v>
      </c>
      <c r="J90" s="2">
        <v>0</v>
      </c>
      <c r="K90" s="2">
        <v>2</v>
      </c>
      <c r="L90" s="2">
        <v>1</v>
      </c>
      <c r="M90" s="2">
        <v>1</v>
      </c>
    </row>
    <row r="91" spans="1:13" x14ac:dyDescent="0.25">
      <c r="A91" t="s">
        <v>1209</v>
      </c>
      <c r="B91" t="s">
        <v>1210</v>
      </c>
      <c r="C91" s="1">
        <v>5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4</v>
      </c>
      <c r="L91" s="2">
        <v>0</v>
      </c>
      <c r="M91" s="2">
        <v>1</v>
      </c>
    </row>
    <row r="92" spans="1:13" x14ac:dyDescent="0.25">
      <c r="A92" t="s">
        <v>1221</v>
      </c>
      <c r="B92" t="s">
        <v>1222</v>
      </c>
      <c r="C92" s="1">
        <v>5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5</v>
      </c>
      <c r="L92" s="2">
        <v>0</v>
      </c>
      <c r="M92" s="2">
        <v>0</v>
      </c>
    </row>
    <row r="93" spans="1:13" x14ac:dyDescent="0.25">
      <c r="A93" t="s">
        <v>378</v>
      </c>
      <c r="B93" t="s">
        <v>379</v>
      </c>
      <c r="C93" s="1">
        <v>5</v>
      </c>
      <c r="D93" s="2">
        <v>0</v>
      </c>
      <c r="E93" s="2">
        <v>0</v>
      </c>
      <c r="F93" s="2">
        <v>0</v>
      </c>
      <c r="G93" s="2">
        <v>1</v>
      </c>
      <c r="H93" s="2">
        <v>0</v>
      </c>
      <c r="I93" s="2">
        <v>1</v>
      </c>
      <c r="J93" s="2">
        <v>0</v>
      </c>
      <c r="K93" s="2">
        <v>3</v>
      </c>
      <c r="L93" s="2">
        <v>0</v>
      </c>
      <c r="M93" s="2">
        <v>0</v>
      </c>
    </row>
    <row r="94" spans="1:13" x14ac:dyDescent="0.25">
      <c r="A94" t="s">
        <v>544</v>
      </c>
      <c r="B94" t="s">
        <v>545</v>
      </c>
      <c r="C94" s="1">
        <v>5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1</v>
      </c>
      <c r="J94" s="2">
        <v>0</v>
      </c>
      <c r="K94" s="2">
        <v>4</v>
      </c>
      <c r="L94" s="2">
        <v>0</v>
      </c>
      <c r="M94" s="2">
        <v>0</v>
      </c>
    </row>
    <row r="95" spans="1:13" x14ac:dyDescent="0.25">
      <c r="A95" t="s">
        <v>1279</v>
      </c>
      <c r="B95" t="s">
        <v>1280</v>
      </c>
      <c r="C95" s="1">
        <v>5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1</v>
      </c>
      <c r="J95" s="2">
        <v>0</v>
      </c>
      <c r="K95" s="2">
        <v>4</v>
      </c>
      <c r="L95" s="2">
        <v>0</v>
      </c>
      <c r="M95" s="2">
        <v>0</v>
      </c>
    </row>
    <row r="96" spans="1:13" x14ac:dyDescent="0.25">
      <c r="A96" t="s">
        <v>1289</v>
      </c>
      <c r="B96" t="s">
        <v>797</v>
      </c>
      <c r="C96" s="1">
        <v>5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4</v>
      </c>
      <c r="J96" s="2">
        <v>0</v>
      </c>
      <c r="K96" s="2">
        <v>1</v>
      </c>
      <c r="L96" s="2">
        <v>0</v>
      </c>
      <c r="M96" s="2">
        <v>0</v>
      </c>
    </row>
    <row r="97" spans="1:13" x14ac:dyDescent="0.25">
      <c r="A97" t="s">
        <v>1344</v>
      </c>
      <c r="B97" t="s">
        <v>1345</v>
      </c>
      <c r="C97" s="1">
        <v>5</v>
      </c>
      <c r="D97" s="2">
        <v>3</v>
      </c>
      <c r="E97" s="2">
        <v>2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</row>
    <row r="98" spans="1:13" x14ac:dyDescent="0.25">
      <c r="A98" t="s">
        <v>1390</v>
      </c>
      <c r="B98" t="s">
        <v>1391</v>
      </c>
      <c r="C98" s="1">
        <v>5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2</v>
      </c>
      <c r="J98" s="2">
        <v>1</v>
      </c>
      <c r="K98" s="2">
        <v>1</v>
      </c>
      <c r="L98" s="2">
        <v>1</v>
      </c>
      <c r="M98" s="2">
        <v>0</v>
      </c>
    </row>
    <row r="99" spans="1:13" x14ac:dyDescent="0.25">
      <c r="A99" t="s">
        <v>437</v>
      </c>
      <c r="B99" t="s">
        <v>438</v>
      </c>
      <c r="C99" s="1">
        <v>5</v>
      </c>
      <c r="D99" s="2">
        <v>0</v>
      </c>
      <c r="E99" s="2">
        <v>0</v>
      </c>
      <c r="F99" s="2">
        <v>1</v>
      </c>
      <c r="G99" s="2">
        <v>0</v>
      </c>
      <c r="H99" s="2">
        <v>1</v>
      </c>
      <c r="I99" s="2">
        <v>0</v>
      </c>
      <c r="J99" s="2">
        <v>3</v>
      </c>
      <c r="K99" s="2">
        <v>0</v>
      </c>
      <c r="L99" s="2">
        <v>0</v>
      </c>
      <c r="M99" s="2">
        <v>0</v>
      </c>
    </row>
    <row r="100" spans="1:13" x14ac:dyDescent="0.25">
      <c r="A100" t="s">
        <v>457</v>
      </c>
      <c r="B100" t="s">
        <v>458</v>
      </c>
      <c r="C100" s="1">
        <v>5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4</v>
      </c>
      <c r="K100" s="2">
        <v>0</v>
      </c>
      <c r="L100" s="2">
        <v>0</v>
      </c>
      <c r="M100" s="2">
        <v>1</v>
      </c>
    </row>
    <row r="101" spans="1:13" x14ac:dyDescent="0.25">
      <c r="A101" t="s">
        <v>963</v>
      </c>
      <c r="B101" t="s">
        <v>619</v>
      </c>
      <c r="C101" s="1">
        <v>4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1</v>
      </c>
      <c r="J101" s="2">
        <v>0</v>
      </c>
      <c r="K101" s="2">
        <v>3</v>
      </c>
      <c r="L101" s="2">
        <v>0</v>
      </c>
      <c r="M101" s="2">
        <v>0</v>
      </c>
    </row>
    <row r="102" spans="1:13" x14ac:dyDescent="0.25">
      <c r="A102" t="s">
        <v>296</v>
      </c>
      <c r="B102" t="s">
        <v>297</v>
      </c>
      <c r="C102" s="1">
        <v>4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1</v>
      </c>
      <c r="M102" s="2">
        <v>3</v>
      </c>
    </row>
    <row r="103" spans="1:13" x14ac:dyDescent="0.25">
      <c r="A103" t="s">
        <v>301</v>
      </c>
      <c r="B103" t="s">
        <v>302</v>
      </c>
      <c r="C103" s="1">
        <v>4</v>
      </c>
      <c r="D103" s="2">
        <v>0</v>
      </c>
      <c r="E103" s="2">
        <v>1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1</v>
      </c>
      <c r="L103" s="2">
        <v>1</v>
      </c>
      <c r="M103" s="2">
        <v>1</v>
      </c>
    </row>
    <row r="104" spans="1:13" x14ac:dyDescent="0.25">
      <c r="A104" t="s">
        <v>319</v>
      </c>
      <c r="B104" t="s">
        <v>320</v>
      </c>
      <c r="C104" s="1">
        <v>4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1</v>
      </c>
      <c r="K104" s="2">
        <v>0</v>
      </c>
      <c r="L104" s="2">
        <v>1</v>
      </c>
      <c r="M104" s="2">
        <v>2</v>
      </c>
    </row>
    <row r="105" spans="1:13" x14ac:dyDescent="0.25">
      <c r="A105" t="s">
        <v>1081</v>
      </c>
      <c r="B105" t="s">
        <v>1082</v>
      </c>
      <c r="C105" s="1">
        <v>4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1</v>
      </c>
      <c r="J105" s="2">
        <v>0</v>
      </c>
      <c r="K105" s="2">
        <v>0</v>
      </c>
      <c r="L105" s="2">
        <v>0</v>
      </c>
      <c r="M105" s="2">
        <v>3</v>
      </c>
    </row>
    <row r="106" spans="1:13" x14ac:dyDescent="0.25">
      <c r="A106" t="s">
        <v>1117</v>
      </c>
      <c r="B106" t="s">
        <v>1118</v>
      </c>
      <c r="C106" s="1">
        <v>4</v>
      </c>
      <c r="D106" s="2">
        <v>0</v>
      </c>
      <c r="E106" s="2">
        <v>2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</v>
      </c>
      <c r="L106" s="2">
        <v>0</v>
      </c>
      <c r="M106" s="2">
        <v>1</v>
      </c>
    </row>
    <row r="107" spans="1:13" x14ac:dyDescent="0.25">
      <c r="A107" t="s">
        <v>1121</v>
      </c>
      <c r="B107" t="s">
        <v>1122</v>
      </c>
      <c r="C107" s="1">
        <v>4</v>
      </c>
      <c r="D107" s="2">
        <v>0</v>
      </c>
      <c r="E107" s="2">
        <v>1</v>
      </c>
      <c r="F107" s="2">
        <v>0</v>
      </c>
      <c r="G107" s="2">
        <v>0</v>
      </c>
      <c r="H107" s="2">
        <v>0</v>
      </c>
      <c r="I107" s="2">
        <v>0</v>
      </c>
      <c r="J107" s="2">
        <v>3</v>
      </c>
      <c r="K107" s="2">
        <v>0</v>
      </c>
      <c r="L107" s="2">
        <v>0</v>
      </c>
      <c r="M107" s="2">
        <v>0</v>
      </c>
    </row>
    <row r="108" spans="1:13" x14ac:dyDescent="0.25">
      <c r="A108" t="s">
        <v>369</v>
      </c>
      <c r="B108" t="s">
        <v>370</v>
      </c>
      <c r="C108" s="1">
        <v>4</v>
      </c>
      <c r="D108" s="2">
        <v>0</v>
      </c>
      <c r="E108" s="2">
        <v>1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1</v>
      </c>
      <c r="L108" s="2">
        <v>0</v>
      </c>
      <c r="M108" s="2">
        <v>2</v>
      </c>
    </row>
    <row r="109" spans="1:13" x14ac:dyDescent="0.25">
      <c r="A109" t="s">
        <v>512</v>
      </c>
      <c r="B109" t="s">
        <v>513</v>
      </c>
      <c r="C109" s="1">
        <v>4</v>
      </c>
      <c r="D109" s="2">
        <v>1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1</v>
      </c>
      <c r="K109" s="2">
        <v>0</v>
      </c>
      <c r="L109" s="2">
        <v>0</v>
      </c>
      <c r="M109" s="2">
        <v>2</v>
      </c>
    </row>
    <row r="110" spans="1:13" x14ac:dyDescent="0.25">
      <c r="A110" t="s">
        <v>1191</v>
      </c>
      <c r="B110" t="s">
        <v>1192</v>
      </c>
      <c r="C110" s="1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4</v>
      </c>
      <c r="M110" s="2">
        <v>0</v>
      </c>
    </row>
    <row r="111" spans="1:13" x14ac:dyDescent="0.25">
      <c r="A111" t="s">
        <v>1205</v>
      </c>
      <c r="B111" t="s">
        <v>1206</v>
      </c>
      <c r="C111" s="1">
        <v>4</v>
      </c>
      <c r="D111" s="2">
        <v>0</v>
      </c>
      <c r="E111" s="2">
        <v>0</v>
      </c>
      <c r="F111" s="2">
        <v>0</v>
      </c>
      <c r="G111" s="2">
        <v>1</v>
      </c>
      <c r="H111" s="2">
        <v>0</v>
      </c>
      <c r="I111" s="2">
        <v>1</v>
      </c>
      <c r="J111" s="2">
        <v>0</v>
      </c>
      <c r="K111" s="2">
        <v>2</v>
      </c>
      <c r="L111" s="2">
        <v>0</v>
      </c>
      <c r="M111" s="2">
        <v>0</v>
      </c>
    </row>
    <row r="112" spans="1:13" x14ac:dyDescent="0.25">
      <c r="A112" t="s">
        <v>1261</v>
      </c>
      <c r="B112" t="s">
        <v>1262</v>
      </c>
      <c r="C112" s="1">
        <v>4</v>
      </c>
      <c r="D112" s="2">
        <v>0</v>
      </c>
      <c r="E112" s="2">
        <v>0</v>
      </c>
      <c r="F112" s="2">
        <v>0</v>
      </c>
      <c r="G112" s="2">
        <v>1</v>
      </c>
      <c r="H112" s="2">
        <v>0</v>
      </c>
      <c r="I112" s="2">
        <v>1</v>
      </c>
      <c r="J112" s="2">
        <v>0</v>
      </c>
      <c r="K112" s="2">
        <v>2</v>
      </c>
      <c r="L112" s="2">
        <v>0</v>
      </c>
      <c r="M112" s="2">
        <v>0</v>
      </c>
    </row>
    <row r="113" spans="1:13" x14ac:dyDescent="0.25">
      <c r="A113" t="s">
        <v>1281</v>
      </c>
      <c r="B113" t="s">
        <v>1282</v>
      </c>
      <c r="C113" s="1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2</v>
      </c>
      <c r="J113" s="2">
        <v>0</v>
      </c>
      <c r="K113" s="2">
        <v>2</v>
      </c>
      <c r="L113" s="2">
        <v>0</v>
      </c>
      <c r="M113" s="2">
        <v>0</v>
      </c>
    </row>
    <row r="114" spans="1:13" x14ac:dyDescent="0.25">
      <c r="A114" t="s">
        <v>1287</v>
      </c>
      <c r="B114" t="s">
        <v>1288</v>
      </c>
      <c r="C114" s="1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3</v>
      </c>
      <c r="J114" s="2">
        <v>0</v>
      </c>
      <c r="K114" s="2">
        <v>1</v>
      </c>
      <c r="L114" s="2">
        <v>0</v>
      </c>
      <c r="M114" s="2">
        <v>0</v>
      </c>
    </row>
    <row r="115" spans="1:13" x14ac:dyDescent="0.25">
      <c r="A115" t="s">
        <v>1444</v>
      </c>
      <c r="B115" t="s">
        <v>1445</v>
      </c>
      <c r="C115" s="1">
        <v>4</v>
      </c>
      <c r="D115" s="2">
        <v>1</v>
      </c>
      <c r="E115" s="2">
        <v>0</v>
      </c>
      <c r="F115" s="2">
        <v>0</v>
      </c>
      <c r="G115" s="2">
        <v>1</v>
      </c>
      <c r="H115" s="2">
        <v>0</v>
      </c>
      <c r="I115" s="2">
        <v>0</v>
      </c>
      <c r="J115" s="2">
        <v>2</v>
      </c>
      <c r="K115" s="2">
        <v>0</v>
      </c>
      <c r="L115" s="2">
        <v>0</v>
      </c>
      <c r="M115" s="2">
        <v>0</v>
      </c>
    </row>
    <row r="116" spans="1:13" x14ac:dyDescent="0.25">
      <c r="A116" t="s">
        <v>1448</v>
      </c>
      <c r="B116" t="s">
        <v>1449</v>
      </c>
      <c r="C116" s="1">
        <v>4</v>
      </c>
      <c r="D116" s="2">
        <v>1</v>
      </c>
      <c r="E116" s="2">
        <v>1</v>
      </c>
      <c r="F116" s="2">
        <v>0</v>
      </c>
      <c r="G116" s="2">
        <v>0</v>
      </c>
      <c r="H116" s="2">
        <v>0</v>
      </c>
      <c r="I116" s="2">
        <v>0</v>
      </c>
      <c r="J116" s="2">
        <v>2</v>
      </c>
      <c r="K116" s="2">
        <v>0</v>
      </c>
      <c r="L116" s="2">
        <v>0</v>
      </c>
      <c r="M116" s="2">
        <v>0</v>
      </c>
    </row>
    <row r="117" spans="1:13" x14ac:dyDescent="0.25">
      <c r="A117" t="s">
        <v>445</v>
      </c>
      <c r="B117" t="s">
        <v>446</v>
      </c>
      <c r="C117" s="1">
        <v>4</v>
      </c>
      <c r="D117" s="2">
        <v>0</v>
      </c>
      <c r="E117" s="2">
        <v>0</v>
      </c>
      <c r="F117" s="2">
        <v>0</v>
      </c>
      <c r="G117" s="2">
        <v>0</v>
      </c>
      <c r="H117" s="2">
        <v>2</v>
      </c>
      <c r="I117" s="2">
        <v>0</v>
      </c>
      <c r="J117" s="2">
        <v>1</v>
      </c>
      <c r="K117" s="2">
        <v>1</v>
      </c>
      <c r="L117" s="2">
        <v>0</v>
      </c>
      <c r="M117" s="2">
        <v>0</v>
      </c>
    </row>
    <row r="118" spans="1:13" x14ac:dyDescent="0.25">
      <c r="A118" t="s">
        <v>1462</v>
      </c>
      <c r="B118" t="s">
        <v>1463</v>
      </c>
      <c r="C118" s="1">
        <v>4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3</v>
      </c>
      <c r="K118" s="2">
        <v>1</v>
      </c>
      <c r="L118" s="2">
        <v>0</v>
      </c>
      <c r="M118" s="2">
        <v>0</v>
      </c>
    </row>
    <row r="119" spans="1:13" x14ac:dyDescent="0.25">
      <c r="A119" t="s">
        <v>1005</v>
      </c>
      <c r="B119" t="s">
        <v>1006</v>
      </c>
      <c r="C119" s="1">
        <v>3</v>
      </c>
      <c r="D119" s="2">
        <v>0</v>
      </c>
      <c r="E119" s="2">
        <v>0</v>
      </c>
      <c r="F119" s="2">
        <v>0</v>
      </c>
      <c r="G119" s="2">
        <v>1</v>
      </c>
      <c r="H119" s="2">
        <v>0</v>
      </c>
      <c r="I119" s="2">
        <v>1</v>
      </c>
      <c r="J119" s="2">
        <v>1</v>
      </c>
      <c r="K119" s="2">
        <v>0</v>
      </c>
      <c r="L119" s="2">
        <v>0</v>
      </c>
      <c r="M119" s="2">
        <v>0</v>
      </c>
    </row>
    <row r="120" spans="1:13" x14ac:dyDescent="0.25">
      <c r="A120" t="s">
        <v>1021</v>
      </c>
      <c r="B120" t="s">
        <v>1022</v>
      </c>
      <c r="C120" s="1">
        <v>3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1</v>
      </c>
      <c r="K120" s="2">
        <v>0</v>
      </c>
      <c r="L120" s="2">
        <v>1</v>
      </c>
      <c r="M120" s="2">
        <v>1</v>
      </c>
    </row>
    <row r="121" spans="1:13" x14ac:dyDescent="0.25">
      <c r="A121" t="s">
        <v>303</v>
      </c>
      <c r="B121" t="s">
        <v>304</v>
      </c>
      <c r="C121" s="1">
        <v>3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1</v>
      </c>
      <c r="K121" s="2">
        <v>1</v>
      </c>
      <c r="L121" s="2">
        <v>0</v>
      </c>
      <c r="M121" s="2">
        <v>1</v>
      </c>
    </row>
    <row r="122" spans="1:13" x14ac:dyDescent="0.25">
      <c r="A122" t="s">
        <v>1035</v>
      </c>
      <c r="B122" t="s">
        <v>1036</v>
      </c>
      <c r="C122" s="1">
        <v>3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1</v>
      </c>
      <c r="L122" s="2">
        <v>1</v>
      </c>
      <c r="M122" s="2">
        <v>1</v>
      </c>
    </row>
    <row r="123" spans="1:13" x14ac:dyDescent="0.25">
      <c r="A123" t="s">
        <v>307</v>
      </c>
      <c r="B123" t="s">
        <v>308</v>
      </c>
      <c r="C123" s="1">
        <v>3</v>
      </c>
      <c r="D123" s="2">
        <v>1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2</v>
      </c>
    </row>
    <row r="124" spans="1:13" x14ac:dyDescent="0.25">
      <c r="A124" t="s">
        <v>1089</v>
      </c>
      <c r="B124" t="s">
        <v>1090</v>
      </c>
      <c r="C124" s="1">
        <v>3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1</v>
      </c>
      <c r="L124" s="2">
        <v>0</v>
      </c>
      <c r="M124" s="2">
        <v>2</v>
      </c>
    </row>
    <row r="125" spans="1:13" x14ac:dyDescent="0.25">
      <c r="A125" t="s">
        <v>1097</v>
      </c>
      <c r="B125" t="s">
        <v>1098</v>
      </c>
      <c r="C125" s="1">
        <v>3</v>
      </c>
      <c r="D125" s="2">
        <v>0</v>
      </c>
      <c r="E125" s="2">
        <v>0</v>
      </c>
      <c r="F125" s="2">
        <v>0</v>
      </c>
      <c r="G125" s="2">
        <v>1</v>
      </c>
      <c r="H125" s="2">
        <v>0</v>
      </c>
      <c r="I125" s="2">
        <v>0</v>
      </c>
      <c r="J125" s="2">
        <v>1</v>
      </c>
      <c r="K125" s="2">
        <v>1</v>
      </c>
      <c r="L125" s="2">
        <v>0</v>
      </c>
      <c r="M125" s="2">
        <v>0</v>
      </c>
    </row>
    <row r="126" spans="1:13" x14ac:dyDescent="0.25">
      <c r="A126" t="s">
        <v>1111</v>
      </c>
      <c r="B126" t="s">
        <v>1112</v>
      </c>
      <c r="C126" s="1">
        <v>3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3</v>
      </c>
      <c r="M126" s="2">
        <v>0</v>
      </c>
    </row>
    <row r="127" spans="1:13" x14ac:dyDescent="0.25">
      <c r="A127" t="s">
        <v>510</v>
      </c>
      <c r="B127" t="s">
        <v>511</v>
      </c>
      <c r="C127" s="1">
        <v>3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2</v>
      </c>
      <c r="J127" s="2">
        <v>0</v>
      </c>
      <c r="K127" s="2">
        <v>1</v>
      </c>
      <c r="L127" s="2">
        <v>0</v>
      </c>
      <c r="M127" s="2">
        <v>0</v>
      </c>
    </row>
    <row r="128" spans="1:13" x14ac:dyDescent="0.25">
      <c r="A128" t="s">
        <v>1137</v>
      </c>
      <c r="B128" t="s">
        <v>1138</v>
      </c>
      <c r="C128" s="1">
        <v>3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2</v>
      </c>
      <c r="K128" s="2">
        <v>0</v>
      </c>
      <c r="L128" s="2">
        <v>0</v>
      </c>
      <c r="M128" s="2">
        <v>1</v>
      </c>
    </row>
    <row r="129" spans="1:13" x14ac:dyDescent="0.25">
      <c r="A129" t="s">
        <v>1139</v>
      </c>
      <c r="B129" t="s">
        <v>1140</v>
      </c>
      <c r="C129" s="1">
        <v>3</v>
      </c>
      <c r="D129" s="2">
        <v>0</v>
      </c>
      <c r="E129" s="2">
        <v>1</v>
      </c>
      <c r="F129" s="2">
        <v>0</v>
      </c>
      <c r="G129" s="2">
        <v>0</v>
      </c>
      <c r="H129" s="2">
        <v>0</v>
      </c>
      <c r="I129" s="2">
        <v>2</v>
      </c>
      <c r="J129" s="2">
        <v>0</v>
      </c>
      <c r="K129" s="2">
        <v>0</v>
      </c>
      <c r="L129" s="2">
        <v>0</v>
      </c>
      <c r="M129" s="2">
        <v>0</v>
      </c>
    </row>
    <row r="130" spans="1:13" x14ac:dyDescent="0.25">
      <c r="A130" t="s">
        <v>361</v>
      </c>
      <c r="B130" t="s">
        <v>362</v>
      </c>
      <c r="C130" s="1">
        <v>3</v>
      </c>
      <c r="D130" s="2">
        <v>0</v>
      </c>
      <c r="E130" s="2">
        <v>0</v>
      </c>
      <c r="F130" s="2">
        <v>1</v>
      </c>
      <c r="G130" s="2">
        <v>0</v>
      </c>
      <c r="H130" s="2">
        <v>0</v>
      </c>
      <c r="I130" s="2">
        <v>0</v>
      </c>
      <c r="J130" s="2">
        <v>1</v>
      </c>
      <c r="K130" s="2">
        <v>1</v>
      </c>
      <c r="L130" s="2">
        <v>0</v>
      </c>
      <c r="M130" s="2">
        <v>0</v>
      </c>
    </row>
    <row r="131" spans="1:13" x14ac:dyDescent="0.25">
      <c r="A131" t="s">
        <v>376</v>
      </c>
      <c r="B131" t="s">
        <v>377</v>
      </c>
      <c r="C131" s="1">
        <v>3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1</v>
      </c>
      <c r="L131" s="2">
        <v>0</v>
      </c>
      <c r="M131" s="2">
        <v>2</v>
      </c>
    </row>
    <row r="132" spans="1:13" x14ac:dyDescent="0.25">
      <c r="A132" t="s">
        <v>1219</v>
      </c>
      <c r="B132" t="s">
        <v>1220</v>
      </c>
      <c r="C132" s="1">
        <v>3</v>
      </c>
      <c r="D132" s="2">
        <v>0</v>
      </c>
      <c r="E132" s="2">
        <v>1</v>
      </c>
      <c r="F132" s="2">
        <v>0</v>
      </c>
      <c r="G132" s="2">
        <v>0</v>
      </c>
      <c r="H132" s="2">
        <v>0</v>
      </c>
      <c r="I132" s="2">
        <v>1</v>
      </c>
      <c r="J132" s="2">
        <v>0</v>
      </c>
      <c r="K132" s="2">
        <v>1</v>
      </c>
      <c r="L132" s="2">
        <v>0</v>
      </c>
      <c r="M132" s="2">
        <v>0</v>
      </c>
    </row>
    <row r="133" spans="1:13" x14ac:dyDescent="0.25">
      <c r="A133" t="s">
        <v>1257</v>
      </c>
      <c r="B133" t="s">
        <v>1258</v>
      </c>
      <c r="C133" s="1">
        <v>3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1</v>
      </c>
      <c r="J133" s="2">
        <v>0</v>
      </c>
      <c r="K133" s="2">
        <v>2</v>
      </c>
      <c r="L133" s="2">
        <v>0</v>
      </c>
      <c r="M133" s="2">
        <v>0</v>
      </c>
    </row>
    <row r="134" spans="1:13" x14ac:dyDescent="0.25">
      <c r="A134" t="s">
        <v>1267</v>
      </c>
      <c r="B134" t="s">
        <v>1268</v>
      </c>
      <c r="C134" s="1">
        <v>3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2</v>
      </c>
      <c r="J134" s="2">
        <v>0</v>
      </c>
      <c r="K134" s="2">
        <v>1</v>
      </c>
      <c r="L134" s="2">
        <v>0</v>
      </c>
      <c r="M134" s="2">
        <v>0</v>
      </c>
    </row>
    <row r="135" spans="1:13" x14ac:dyDescent="0.25">
      <c r="A135" t="s">
        <v>1285</v>
      </c>
      <c r="B135" t="s">
        <v>1286</v>
      </c>
      <c r="C135" s="1">
        <v>3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2</v>
      </c>
      <c r="J135" s="2">
        <v>0</v>
      </c>
      <c r="K135" s="2">
        <v>1</v>
      </c>
      <c r="L135" s="2">
        <v>0</v>
      </c>
      <c r="M135" s="2">
        <v>0</v>
      </c>
    </row>
    <row r="136" spans="1:13" x14ac:dyDescent="0.25">
      <c r="A136" t="s">
        <v>1298</v>
      </c>
      <c r="B136" t="s">
        <v>1299</v>
      </c>
      <c r="C136" s="1">
        <v>3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1</v>
      </c>
      <c r="J136" s="2">
        <v>0</v>
      </c>
      <c r="K136" s="2">
        <v>2</v>
      </c>
      <c r="L136" s="2">
        <v>0</v>
      </c>
      <c r="M136" s="2">
        <v>0</v>
      </c>
    </row>
    <row r="137" spans="1:13" x14ac:dyDescent="0.25">
      <c r="A137" t="s">
        <v>1312</v>
      </c>
      <c r="B137" t="s">
        <v>1313</v>
      </c>
      <c r="C137" s="1">
        <v>3</v>
      </c>
      <c r="D137" s="2">
        <v>0</v>
      </c>
      <c r="E137" s="2">
        <v>0</v>
      </c>
      <c r="F137" s="2">
        <v>0</v>
      </c>
      <c r="G137" s="2">
        <v>1</v>
      </c>
      <c r="H137" s="2">
        <v>0</v>
      </c>
      <c r="I137" s="2">
        <v>1</v>
      </c>
      <c r="J137" s="2">
        <v>0</v>
      </c>
      <c r="K137" s="2">
        <v>1</v>
      </c>
      <c r="L137" s="2">
        <v>0</v>
      </c>
      <c r="M137" s="2">
        <v>0</v>
      </c>
    </row>
    <row r="138" spans="1:13" x14ac:dyDescent="0.25">
      <c r="A138" t="s">
        <v>400</v>
      </c>
      <c r="B138" t="s">
        <v>401</v>
      </c>
      <c r="C138" s="1">
        <v>3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2</v>
      </c>
      <c r="J138" s="2">
        <v>0</v>
      </c>
      <c r="K138" s="2">
        <v>1</v>
      </c>
      <c r="L138" s="2">
        <v>0</v>
      </c>
      <c r="M138" s="2">
        <v>0</v>
      </c>
    </row>
    <row r="139" spans="1:13" x14ac:dyDescent="0.25">
      <c r="A139" t="s">
        <v>1338</v>
      </c>
      <c r="B139" t="s">
        <v>1339</v>
      </c>
      <c r="C139" s="1">
        <v>3</v>
      </c>
      <c r="D139" s="2">
        <v>2</v>
      </c>
      <c r="E139" s="2">
        <v>1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</row>
    <row r="140" spans="1:13" x14ac:dyDescent="0.25">
      <c r="A140" t="s">
        <v>1371</v>
      </c>
      <c r="B140" t="s">
        <v>845</v>
      </c>
      <c r="C140" s="1">
        <v>3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1</v>
      </c>
      <c r="J140" s="2">
        <v>0</v>
      </c>
      <c r="K140" s="2">
        <v>2</v>
      </c>
      <c r="L140" s="2">
        <v>0</v>
      </c>
      <c r="M140" s="2">
        <v>0</v>
      </c>
    </row>
    <row r="141" spans="1:13" x14ac:dyDescent="0.25">
      <c r="A141" t="s">
        <v>1394</v>
      </c>
      <c r="B141" t="s">
        <v>865</v>
      </c>
      <c r="C141" s="1">
        <v>3</v>
      </c>
      <c r="D141" s="2">
        <v>3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</row>
    <row r="142" spans="1:13" x14ac:dyDescent="0.25">
      <c r="A142" t="s">
        <v>1402</v>
      </c>
      <c r="B142" t="s">
        <v>1403</v>
      </c>
      <c r="C142" s="1">
        <v>3</v>
      </c>
      <c r="D142" s="2">
        <v>0</v>
      </c>
      <c r="E142" s="2">
        <v>0</v>
      </c>
      <c r="F142" s="2">
        <v>0</v>
      </c>
      <c r="G142" s="2">
        <v>0</v>
      </c>
      <c r="H142" s="2">
        <v>1</v>
      </c>
      <c r="I142" s="2">
        <v>0</v>
      </c>
      <c r="J142" s="2">
        <v>0</v>
      </c>
      <c r="K142" s="2">
        <v>0</v>
      </c>
      <c r="L142" s="2">
        <v>0</v>
      </c>
      <c r="M142" s="2">
        <v>2</v>
      </c>
    </row>
    <row r="143" spans="1:13" x14ac:dyDescent="0.25">
      <c r="A143" t="s">
        <v>1426</v>
      </c>
      <c r="B143" t="s">
        <v>1427</v>
      </c>
      <c r="C143" s="1">
        <v>3</v>
      </c>
      <c r="D143" s="2">
        <v>0</v>
      </c>
      <c r="E143" s="2">
        <v>0</v>
      </c>
      <c r="F143" s="2">
        <v>2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1</v>
      </c>
      <c r="M143" s="2">
        <v>0</v>
      </c>
    </row>
    <row r="144" spans="1:13" x14ac:dyDescent="0.25">
      <c r="A144" t="s">
        <v>435</v>
      </c>
      <c r="B144" t="s">
        <v>436</v>
      </c>
      <c r="C144" s="1">
        <v>3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2</v>
      </c>
      <c r="K144" s="2">
        <v>0</v>
      </c>
      <c r="L144" s="2">
        <v>1</v>
      </c>
      <c r="M144" s="2">
        <v>0</v>
      </c>
    </row>
    <row r="145" spans="1:13" x14ac:dyDescent="0.25">
      <c r="A145" t="s">
        <v>1456</v>
      </c>
      <c r="B145" t="s">
        <v>1457</v>
      </c>
      <c r="C145" s="1">
        <v>3</v>
      </c>
      <c r="D145" s="2">
        <v>0</v>
      </c>
      <c r="E145" s="2">
        <v>0</v>
      </c>
      <c r="F145" s="2">
        <v>0</v>
      </c>
      <c r="G145" s="2">
        <v>0</v>
      </c>
      <c r="H145" s="2">
        <v>1</v>
      </c>
      <c r="I145" s="2">
        <v>0</v>
      </c>
      <c r="J145" s="2">
        <v>1</v>
      </c>
      <c r="K145" s="2">
        <v>0</v>
      </c>
      <c r="L145" s="2">
        <v>1</v>
      </c>
      <c r="M145" s="2">
        <v>0</v>
      </c>
    </row>
    <row r="146" spans="1:13" x14ac:dyDescent="0.25">
      <c r="A146" t="s">
        <v>453</v>
      </c>
      <c r="B146" t="s">
        <v>454</v>
      </c>
      <c r="C146" s="1">
        <v>3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3</v>
      </c>
      <c r="K146" s="2">
        <v>0</v>
      </c>
      <c r="L146" s="2">
        <v>0</v>
      </c>
      <c r="M146" s="2">
        <v>0</v>
      </c>
    </row>
    <row r="147" spans="1:13" x14ac:dyDescent="0.25">
      <c r="A147" t="s">
        <v>924</v>
      </c>
      <c r="B147" t="s">
        <v>925</v>
      </c>
      <c r="C147" s="1">
        <v>2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2</v>
      </c>
      <c r="L147" s="2">
        <v>0</v>
      </c>
      <c r="M147" s="2">
        <v>0</v>
      </c>
    </row>
    <row r="148" spans="1:13" x14ac:dyDescent="0.25">
      <c r="A148" t="s">
        <v>928</v>
      </c>
      <c r="B148" t="s">
        <v>929</v>
      </c>
      <c r="C148" s="1">
        <v>2</v>
      </c>
      <c r="D148" s="2">
        <v>0</v>
      </c>
      <c r="E148" s="2">
        <v>2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</row>
    <row r="149" spans="1:13" x14ac:dyDescent="0.25">
      <c r="A149" t="s">
        <v>934</v>
      </c>
      <c r="B149" t="s">
        <v>935</v>
      </c>
      <c r="C149" s="1">
        <v>2</v>
      </c>
      <c r="D149" s="2">
        <v>2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</row>
    <row r="150" spans="1:13" x14ac:dyDescent="0.25">
      <c r="A150" t="s">
        <v>938</v>
      </c>
      <c r="B150" t="s">
        <v>939</v>
      </c>
      <c r="C150" s="1">
        <v>2</v>
      </c>
      <c r="D150" s="2">
        <v>2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</row>
    <row r="151" spans="1:13" x14ac:dyDescent="0.25">
      <c r="A151" t="s">
        <v>492</v>
      </c>
      <c r="B151" t="s">
        <v>493</v>
      </c>
      <c r="C151" s="1">
        <v>2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2</v>
      </c>
      <c r="L151" s="2">
        <v>0</v>
      </c>
      <c r="M151" s="2">
        <v>0</v>
      </c>
    </row>
    <row r="152" spans="1:13" x14ac:dyDescent="0.25">
      <c r="A152" t="s">
        <v>957</v>
      </c>
      <c r="B152" t="s">
        <v>958</v>
      </c>
      <c r="C152" s="1">
        <v>2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1</v>
      </c>
      <c r="J152" s="2">
        <v>0</v>
      </c>
      <c r="K152" s="2">
        <v>1</v>
      </c>
      <c r="L152" s="2">
        <v>0</v>
      </c>
      <c r="M152" s="2">
        <v>0</v>
      </c>
    </row>
    <row r="153" spans="1:13" x14ac:dyDescent="0.25">
      <c r="A153" t="s">
        <v>961</v>
      </c>
      <c r="B153" t="s">
        <v>962</v>
      </c>
      <c r="C153" s="1">
        <v>2</v>
      </c>
      <c r="D153" s="2">
        <v>0</v>
      </c>
      <c r="E153" s="2">
        <v>1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1</v>
      </c>
      <c r="L153" s="2">
        <v>0</v>
      </c>
      <c r="M153" s="2">
        <v>0</v>
      </c>
    </row>
    <row r="154" spans="1:13" x14ac:dyDescent="0.25">
      <c r="A154" t="s">
        <v>966</v>
      </c>
      <c r="B154" t="s">
        <v>967</v>
      </c>
      <c r="C154" s="1">
        <v>2</v>
      </c>
      <c r="D154" s="2">
        <v>2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</row>
    <row r="155" spans="1:13" x14ac:dyDescent="0.25">
      <c r="A155" t="s">
        <v>292</v>
      </c>
      <c r="B155" t="s">
        <v>293</v>
      </c>
      <c r="C155" s="1">
        <v>2</v>
      </c>
      <c r="D155" s="2">
        <v>0</v>
      </c>
      <c r="E155" s="2">
        <v>0</v>
      </c>
      <c r="F155" s="2">
        <v>0</v>
      </c>
      <c r="G155" s="2">
        <v>0</v>
      </c>
      <c r="H155" s="2">
        <v>1</v>
      </c>
      <c r="I155" s="2">
        <v>0</v>
      </c>
      <c r="J155" s="2">
        <v>0</v>
      </c>
      <c r="K155" s="2">
        <v>0</v>
      </c>
      <c r="L155" s="2">
        <v>0</v>
      </c>
      <c r="M155" s="2">
        <v>1</v>
      </c>
    </row>
    <row r="156" spans="1:13" x14ac:dyDescent="0.25">
      <c r="A156" t="s">
        <v>982</v>
      </c>
      <c r="B156" t="s">
        <v>627</v>
      </c>
      <c r="C156" s="1">
        <v>2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1</v>
      </c>
      <c r="J156" s="2">
        <v>0</v>
      </c>
      <c r="K156" s="2">
        <v>0</v>
      </c>
      <c r="L156" s="2">
        <v>0</v>
      </c>
      <c r="M156" s="2">
        <v>1</v>
      </c>
    </row>
    <row r="157" spans="1:13" x14ac:dyDescent="0.25">
      <c r="A157" t="s">
        <v>988</v>
      </c>
      <c r="B157" t="s">
        <v>989</v>
      </c>
      <c r="C157" s="1">
        <v>2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2</v>
      </c>
    </row>
    <row r="158" spans="1:13" x14ac:dyDescent="0.25">
      <c r="A158" t="s">
        <v>993</v>
      </c>
      <c r="B158" t="s">
        <v>994</v>
      </c>
      <c r="C158" s="1">
        <v>2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2</v>
      </c>
      <c r="M158" s="2">
        <v>0</v>
      </c>
    </row>
    <row r="159" spans="1:13" x14ac:dyDescent="0.25">
      <c r="A159" t="s">
        <v>1009</v>
      </c>
      <c r="B159" t="s">
        <v>1010</v>
      </c>
      <c r="C159" s="1">
        <v>2</v>
      </c>
      <c r="D159" s="2">
        <v>0</v>
      </c>
      <c r="E159" s="2">
        <v>0</v>
      </c>
      <c r="F159" s="2">
        <v>1</v>
      </c>
      <c r="G159" s="2">
        <v>0</v>
      </c>
      <c r="H159" s="2">
        <v>0</v>
      </c>
      <c r="I159" s="2">
        <v>0</v>
      </c>
      <c r="J159" s="2">
        <v>0</v>
      </c>
      <c r="K159" s="2">
        <v>1</v>
      </c>
      <c r="L159" s="2">
        <v>0</v>
      </c>
      <c r="M159" s="2">
        <v>0</v>
      </c>
    </row>
    <row r="160" spans="1:13" x14ac:dyDescent="0.25">
      <c r="A160" t="s">
        <v>294</v>
      </c>
      <c r="B160" t="s">
        <v>295</v>
      </c>
      <c r="C160" s="1">
        <v>2</v>
      </c>
      <c r="D160" s="2">
        <v>0</v>
      </c>
      <c r="E160" s="2">
        <v>0</v>
      </c>
      <c r="F160" s="2">
        <v>1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1</v>
      </c>
      <c r="M160" s="2">
        <v>0</v>
      </c>
    </row>
    <row r="161" spans="1:13" x14ac:dyDescent="0.25">
      <c r="A161" t="s">
        <v>299</v>
      </c>
      <c r="B161" t="s">
        <v>300</v>
      </c>
      <c r="C161" s="1">
        <v>2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2</v>
      </c>
      <c r="M161" s="2">
        <v>0</v>
      </c>
    </row>
    <row r="162" spans="1:13" x14ac:dyDescent="0.25">
      <c r="A162" t="s">
        <v>1033</v>
      </c>
      <c r="B162" t="s">
        <v>1034</v>
      </c>
      <c r="C162" s="1">
        <v>2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2</v>
      </c>
    </row>
    <row r="163" spans="1:13" x14ac:dyDescent="0.25">
      <c r="A163" t="s">
        <v>1040</v>
      </c>
      <c r="B163" t="s">
        <v>1041</v>
      </c>
      <c r="C163" s="1">
        <v>2</v>
      </c>
      <c r="D163" s="2">
        <v>1</v>
      </c>
      <c r="E163" s="2">
        <v>1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</row>
    <row r="164" spans="1:13" x14ac:dyDescent="0.25">
      <c r="A164" t="s">
        <v>1044</v>
      </c>
      <c r="B164" t="s">
        <v>1045</v>
      </c>
      <c r="C164" s="1">
        <v>2</v>
      </c>
      <c r="D164" s="2">
        <v>1</v>
      </c>
      <c r="E164" s="2">
        <v>1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</row>
    <row r="165" spans="1:13" x14ac:dyDescent="0.25">
      <c r="A165" t="s">
        <v>1054</v>
      </c>
      <c r="B165" t="s">
        <v>1055</v>
      </c>
      <c r="C165" s="1">
        <v>2</v>
      </c>
      <c r="D165" s="2">
        <v>0</v>
      </c>
      <c r="E165" s="2">
        <v>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1</v>
      </c>
      <c r="M165" s="2">
        <v>0</v>
      </c>
    </row>
    <row r="166" spans="1:13" x14ac:dyDescent="0.25">
      <c r="A166" t="s">
        <v>1070</v>
      </c>
      <c r="B166" t="s">
        <v>1071</v>
      </c>
      <c r="C166" s="1">
        <v>2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1</v>
      </c>
      <c r="L166" s="2">
        <v>0</v>
      </c>
      <c r="M166" s="2">
        <v>1</v>
      </c>
    </row>
    <row r="167" spans="1:13" x14ac:dyDescent="0.25">
      <c r="A167" t="s">
        <v>1072</v>
      </c>
      <c r="B167" t="s">
        <v>1073</v>
      </c>
      <c r="C167" s="1">
        <v>2</v>
      </c>
      <c r="D167" s="2">
        <v>0</v>
      </c>
      <c r="E167" s="2">
        <v>0</v>
      </c>
      <c r="F167" s="2">
        <v>0</v>
      </c>
      <c r="G167" s="2">
        <v>0</v>
      </c>
      <c r="H167" s="2">
        <v>2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</row>
    <row r="168" spans="1:13" x14ac:dyDescent="0.25">
      <c r="A168" t="s">
        <v>1078</v>
      </c>
      <c r="B168" t="s">
        <v>1079</v>
      </c>
      <c r="C168" s="1">
        <v>2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2</v>
      </c>
      <c r="K168" s="2">
        <v>0</v>
      </c>
      <c r="L168" s="2">
        <v>0</v>
      </c>
      <c r="M168" s="2">
        <v>0</v>
      </c>
    </row>
    <row r="169" spans="1:13" x14ac:dyDescent="0.25">
      <c r="A169" t="s">
        <v>498</v>
      </c>
      <c r="B169" t="s">
        <v>499</v>
      </c>
      <c r="C169" s="1">
        <v>2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2</v>
      </c>
      <c r="L169" s="2">
        <v>0</v>
      </c>
      <c r="M169" s="2">
        <v>0</v>
      </c>
    </row>
    <row r="170" spans="1:13" x14ac:dyDescent="0.25">
      <c r="A170" t="s">
        <v>1095</v>
      </c>
      <c r="B170" t="s">
        <v>1096</v>
      </c>
      <c r="C170" s="1">
        <v>2</v>
      </c>
      <c r="D170" s="2">
        <v>0</v>
      </c>
      <c r="E170" s="2">
        <v>0</v>
      </c>
      <c r="F170" s="2">
        <v>0</v>
      </c>
      <c r="G170" s="2">
        <v>0</v>
      </c>
      <c r="H170" s="2">
        <v>1</v>
      </c>
      <c r="I170" s="2">
        <v>0</v>
      </c>
      <c r="J170" s="2">
        <v>1</v>
      </c>
      <c r="K170" s="2">
        <v>0</v>
      </c>
      <c r="L170" s="2">
        <v>0</v>
      </c>
      <c r="M170" s="2">
        <v>0</v>
      </c>
    </row>
    <row r="171" spans="1:13" x14ac:dyDescent="0.25">
      <c r="A171" t="s">
        <v>1107</v>
      </c>
      <c r="B171" t="s">
        <v>1108</v>
      </c>
      <c r="C171" s="1">
        <v>2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2</v>
      </c>
      <c r="J171" s="2">
        <v>0</v>
      </c>
      <c r="K171" s="2">
        <v>0</v>
      </c>
      <c r="L171" s="2">
        <v>0</v>
      </c>
      <c r="M171" s="2">
        <v>0</v>
      </c>
    </row>
    <row r="172" spans="1:13" x14ac:dyDescent="0.25">
      <c r="A172" t="s">
        <v>1109</v>
      </c>
      <c r="B172" t="s">
        <v>1110</v>
      </c>
      <c r="C172" s="1">
        <v>2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1</v>
      </c>
      <c r="J172" s="2">
        <v>1</v>
      </c>
      <c r="K172" s="2">
        <v>0</v>
      </c>
      <c r="L172" s="2">
        <v>0</v>
      </c>
      <c r="M172" s="2">
        <v>0</v>
      </c>
    </row>
    <row r="173" spans="1:13" x14ac:dyDescent="0.25">
      <c r="A173" t="s">
        <v>1115</v>
      </c>
      <c r="B173" t="s">
        <v>1116</v>
      </c>
      <c r="C173" s="1">
        <v>2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2</v>
      </c>
      <c r="M173" s="2">
        <v>0</v>
      </c>
    </row>
    <row r="174" spans="1:13" x14ac:dyDescent="0.25">
      <c r="A174" t="s">
        <v>506</v>
      </c>
      <c r="B174" t="s">
        <v>507</v>
      </c>
      <c r="C174" s="1">
        <v>2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2</v>
      </c>
      <c r="K174" s="2">
        <v>0</v>
      </c>
      <c r="L174" s="2">
        <v>0</v>
      </c>
      <c r="M174" s="2">
        <v>0</v>
      </c>
    </row>
    <row r="175" spans="1:13" x14ac:dyDescent="0.25">
      <c r="A175" t="s">
        <v>343</v>
      </c>
      <c r="B175" t="s">
        <v>344</v>
      </c>
      <c r="C175" s="1">
        <v>2</v>
      </c>
      <c r="D175" s="2">
        <v>1</v>
      </c>
      <c r="E175" s="2">
        <v>1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</row>
    <row r="176" spans="1:13" x14ac:dyDescent="0.25">
      <c r="A176" t="s">
        <v>345</v>
      </c>
      <c r="B176" t="s">
        <v>346</v>
      </c>
      <c r="C176" s="1">
        <v>2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2</v>
      </c>
      <c r="M176" s="2">
        <v>0</v>
      </c>
    </row>
    <row r="177" spans="1:13" x14ac:dyDescent="0.25">
      <c r="A177" t="s">
        <v>1125</v>
      </c>
      <c r="B177" t="s">
        <v>1126</v>
      </c>
      <c r="C177" s="1">
        <v>2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2</v>
      </c>
      <c r="L177" s="2">
        <v>0</v>
      </c>
      <c r="M177" s="2">
        <v>0</v>
      </c>
    </row>
    <row r="178" spans="1:13" x14ac:dyDescent="0.25">
      <c r="A178" t="s">
        <v>1127</v>
      </c>
      <c r="B178" t="s">
        <v>1128</v>
      </c>
      <c r="C178" s="1">
        <v>2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2</v>
      </c>
      <c r="K178" s="2">
        <v>0</v>
      </c>
      <c r="L178" s="2">
        <v>0</v>
      </c>
      <c r="M178" s="2">
        <v>0</v>
      </c>
    </row>
    <row r="179" spans="1:13" x14ac:dyDescent="0.25">
      <c r="A179" t="s">
        <v>1133</v>
      </c>
      <c r="B179" t="s">
        <v>1134</v>
      </c>
      <c r="C179" s="1">
        <v>2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2</v>
      </c>
      <c r="L179" s="2">
        <v>0</v>
      </c>
      <c r="M179" s="2">
        <v>0</v>
      </c>
    </row>
    <row r="180" spans="1:13" x14ac:dyDescent="0.25">
      <c r="A180" t="s">
        <v>1135</v>
      </c>
      <c r="B180" t="s">
        <v>1136</v>
      </c>
      <c r="C180" s="1">
        <v>2</v>
      </c>
      <c r="D180" s="2">
        <v>0</v>
      </c>
      <c r="E180" s="2">
        <v>0</v>
      </c>
      <c r="F180" s="2">
        <v>0</v>
      </c>
      <c r="G180" s="2">
        <v>0</v>
      </c>
      <c r="H180" s="2">
        <v>1</v>
      </c>
      <c r="I180" s="2">
        <v>1</v>
      </c>
      <c r="J180" s="2">
        <v>0</v>
      </c>
      <c r="K180" s="2">
        <v>0</v>
      </c>
      <c r="L180" s="2">
        <v>0</v>
      </c>
      <c r="M180" s="2">
        <v>0</v>
      </c>
    </row>
    <row r="181" spans="1:13" x14ac:dyDescent="0.25">
      <c r="A181" t="s">
        <v>1141</v>
      </c>
      <c r="B181" t="s">
        <v>1142</v>
      </c>
      <c r="C181" s="1">
        <v>2</v>
      </c>
      <c r="D181" s="2">
        <v>0</v>
      </c>
      <c r="E181" s="2">
        <v>1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1</v>
      </c>
    </row>
    <row r="182" spans="1:13" x14ac:dyDescent="0.25">
      <c r="A182" t="s">
        <v>1145</v>
      </c>
      <c r="B182" t="s">
        <v>1146</v>
      </c>
      <c r="C182" s="1">
        <v>2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2</v>
      </c>
      <c r="L182" s="2">
        <v>0</v>
      </c>
      <c r="M182" s="2">
        <v>0</v>
      </c>
    </row>
    <row r="183" spans="1:13" x14ac:dyDescent="0.25">
      <c r="A183" t="s">
        <v>367</v>
      </c>
      <c r="B183" t="s">
        <v>368</v>
      </c>
      <c r="C183" s="1">
        <v>2</v>
      </c>
      <c r="D183" s="2">
        <v>1</v>
      </c>
      <c r="E183" s="2">
        <v>1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</row>
    <row r="184" spans="1:13" x14ac:dyDescent="0.25">
      <c r="A184" t="s">
        <v>1155</v>
      </c>
      <c r="B184" t="s">
        <v>1156</v>
      </c>
      <c r="C184" s="1">
        <v>2</v>
      </c>
      <c r="D184" s="2">
        <v>0</v>
      </c>
      <c r="E184" s="2">
        <v>2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</row>
    <row r="185" spans="1:13" x14ac:dyDescent="0.25">
      <c r="A185" t="s">
        <v>1161</v>
      </c>
      <c r="B185" t="s">
        <v>1162</v>
      </c>
      <c r="C185" s="1">
        <v>2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2</v>
      </c>
      <c r="L185" s="2">
        <v>0</v>
      </c>
      <c r="M185" s="2">
        <v>0</v>
      </c>
    </row>
    <row r="186" spans="1:13" x14ac:dyDescent="0.25">
      <c r="A186" t="s">
        <v>1165</v>
      </c>
      <c r="B186" t="s">
        <v>1166</v>
      </c>
      <c r="C186" s="1">
        <v>2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2</v>
      </c>
      <c r="K186" s="2">
        <v>0</v>
      </c>
      <c r="L186" s="2">
        <v>0</v>
      </c>
      <c r="M186" s="2">
        <v>0</v>
      </c>
    </row>
    <row r="187" spans="1:13" x14ac:dyDescent="0.25">
      <c r="A187" t="s">
        <v>1167</v>
      </c>
      <c r="B187" t="s">
        <v>1168</v>
      </c>
      <c r="C187" s="1">
        <v>2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2</v>
      </c>
    </row>
    <row r="188" spans="1:13" x14ac:dyDescent="0.25">
      <c r="A188" t="s">
        <v>1177</v>
      </c>
      <c r="B188" t="s">
        <v>1178</v>
      </c>
      <c r="C188" s="1">
        <v>2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1</v>
      </c>
      <c r="L188" s="2">
        <v>1</v>
      </c>
      <c r="M188" s="2">
        <v>0</v>
      </c>
    </row>
    <row r="189" spans="1:13" x14ac:dyDescent="0.25">
      <c r="A189" t="s">
        <v>1181</v>
      </c>
      <c r="B189" t="s">
        <v>1182</v>
      </c>
      <c r="C189" s="1">
        <v>2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1</v>
      </c>
      <c r="M189" s="2">
        <v>1</v>
      </c>
    </row>
    <row r="190" spans="1:13" x14ac:dyDescent="0.25">
      <c r="A190" t="s">
        <v>1187</v>
      </c>
      <c r="B190" t="s">
        <v>1188</v>
      </c>
      <c r="C190" s="1">
        <v>2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2</v>
      </c>
      <c r="J190" s="2">
        <v>0</v>
      </c>
      <c r="K190" s="2">
        <v>0</v>
      </c>
      <c r="L190" s="2">
        <v>0</v>
      </c>
      <c r="M190" s="2">
        <v>0</v>
      </c>
    </row>
    <row r="191" spans="1:13" x14ac:dyDescent="0.25">
      <c r="A191" t="s">
        <v>516</v>
      </c>
      <c r="B191" t="s">
        <v>517</v>
      </c>
      <c r="C191" s="1">
        <v>2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1</v>
      </c>
      <c r="J191" s="2">
        <v>0</v>
      </c>
      <c r="K191" s="2">
        <v>1</v>
      </c>
      <c r="L191" s="2">
        <v>0</v>
      </c>
      <c r="M191" s="2">
        <v>0</v>
      </c>
    </row>
    <row r="192" spans="1:13" x14ac:dyDescent="0.25">
      <c r="A192" t="s">
        <v>1223</v>
      </c>
      <c r="B192" t="s">
        <v>1224</v>
      </c>
      <c r="C192" s="1">
        <v>2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2</v>
      </c>
      <c r="L192" s="2">
        <v>0</v>
      </c>
      <c r="M192" s="2">
        <v>0</v>
      </c>
    </row>
    <row r="193" spans="1:13" x14ac:dyDescent="0.25">
      <c r="A193" t="s">
        <v>1251</v>
      </c>
      <c r="B193" t="s">
        <v>1252</v>
      </c>
      <c r="C193" s="1">
        <v>2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1</v>
      </c>
      <c r="J193" s="2">
        <v>0</v>
      </c>
      <c r="K193" s="2">
        <v>1</v>
      </c>
      <c r="L193" s="2">
        <v>0</v>
      </c>
      <c r="M193" s="2">
        <v>0</v>
      </c>
    </row>
    <row r="194" spans="1:13" x14ac:dyDescent="0.25">
      <c r="A194" t="s">
        <v>1255</v>
      </c>
      <c r="B194" t="s">
        <v>1256</v>
      </c>
      <c r="C194" s="1">
        <v>2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1</v>
      </c>
      <c r="J194" s="2">
        <v>0</v>
      </c>
      <c r="K194" s="2">
        <v>1</v>
      </c>
      <c r="L194" s="2">
        <v>0</v>
      </c>
      <c r="M194" s="2">
        <v>0</v>
      </c>
    </row>
    <row r="195" spans="1:13" x14ac:dyDescent="0.25">
      <c r="A195" t="s">
        <v>1269</v>
      </c>
      <c r="B195" t="s">
        <v>1270</v>
      </c>
      <c r="C195" s="1">
        <v>2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2</v>
      </c>
      <c r="L195" s="2">
        <v>0</v>
      </c>
      <c r="M195" s="2">
        <v>0</v>
      </c>
    </row>
    <row r="196" spans="1:13" x14ac:dyDescent="0.25">
      <c r="A196" t="s">
        <v>1283</v>
      </c>
      <c r="B196" t="s">
        <v>1284</v>
      </c>
      <c r="C196" s="1">
        <v>2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1</v>
      </c>
      <c r="J196" s="2">
        <v>0</v>
      </c>
      <c r="K196" s="2">
        <v>1</v>
      </c>
      <c r="L196" s="2">
        <v>0</v>
      </c>
      <c r="M196" s="2">
        <v>0</v>
      </c>
    </row>
    <row r="197" spans="1:13" x14ac:dyDescent="0.25">
      <c r="A197" t="s">
        <v>1292</v>
      </c>
      <c r="B197" t="s">
        <v>1293</v>
      </c>
      <c r="C197" s="1">
        <v>2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2</v>
      </c>
      <c r="L197" s="2">
        <v>0</v>
      </c>
      <c r="M197" s="2">
        <v>0</v>
      </c>
    </row>
    <row r="198" spans="1:13" x14ac:dyDescent="0.25">
      <c r="A198" t="s">
        <v>1308</v>
      </c>
      <c r="B198" t="s">
        <v>1309</v>
      </c>
      <c r="C198" s="1">
        <v>2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2</v>
      </c>
      <c r="J198" s="2">
        <v>0</v>
      </c>
      <c r="K198" s="2">
        <v>0</v>
      </c>
      <c r="L198" s="2">
        <v>0</v>
      </c>
      <c r="M198" s="2">
        <v>0</v>
      </c>
    </row>
    <row r="199" spans="1:13" x14ac:dyDescent="0.25">
      <c r="A199" t="s">
        <v>1326</v>
      </c>
      <c r="B199" t="s">
        <v>1327</v>
      </c>
      <c r="C199" s="1">
        <v>2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2</v>
      </c>
      <c r="J199" s="2">
        <v>0</v>
      </c>
      <c r="K199" s="2">
        <v>0</v>
      </c>
      <c r="L199" s="2">
        <v>0</v>
      </c>
      <c r="M199" s="2">
        <v>0</v>
      </c>
    </row>
    <row r="200" spans="1:13" x14ac:dyDescent="0.25">
      <c r="A200" t="s">
        <v>1369</v>
      </c>
      <c r="B200" t="s">
        <v>1370</v>
      </c>
      <c r="C200" s="1">
        <v>2</v>
      </c>
      <c r="D200" s="2">
        <v>1</v>
      </c>
      <c r="E200" s="2">
        <v>1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</row>
    <row r="201" spans="1:13" x14ac:dyDescent="0.25">
      <c r="A201" t="s">
        <v>1384</v>
      </c>
      <c r="B201" t="s">
        <v>1385</v>
      </c>
      <c r="C201" s="1">
        <v>2</v>
      </c>
      <c r="D201" s="2">
        <v>0</v>
      </c>
      <c r="E201" s="2">
        <v>0</v>
      </c>
      <c r="F201" s="2">
        <v>0</v>
      </c>
      <c r="G201" s="2">
        <v>0</v>
      </c>
      <c r="H201" s="2">
        <v>2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</row>
    <row r="202" spans="1:13" x14ac:dyDescent="0.25">
      <c r="A202" t="s">
        <v>408</v>
      </c>
      <c r="B202" t="s">
        <v>409</v>
      </c>
      <c r="C202" s="1">
        <v>2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1</v>
      </c>
      <c r="K202" s="2">
        <v>1</v>
      </c>
      <c r="L202" s="2">
        <v>0</v>
      </c>
      <c r="M202" s="2">
        <v>0</v>
      </c>
    </row>
    <row r="203" spans="1:13" x14ac:dyDescent="0.25">
      <c r="A203" t="s">
        <v>528</v>
      </c>
      <c r="B203" t="s">
        <v>529</v>
      </c>
      <c r="C203" s="1">
        <v>2</v>
      </c>
      <c r="D203" s="2">
        <v>0</v>
      </c>
      <c r="E203" s="2">
        <v>1</v>
      </c>
      <c r="F203" s="2">
        <v>0</v>
      </c>
      <c r="G203" s="2">
        <v>1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</row>
    <row r="204" spans="1:13" x14ac:dyDescent="0.25">
      <c r="A204" t="s">
        <v>1398</v>
      </c>
      <c r="B204" t="s">
        <v>873</v>
      </c>
      <c r="C204" s="1">
        <v>2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1</v>
      </c>
      <c r="K204" s="2">
        <v>1</v>
      </c>
      <c r="L204" s="2">
        <v>0</v>
      </c>
      <c r="M204" s="2">
        <v>0</v>
      </c>
    </row>
    <row r="205" spans="1:13" x14ac:dyDescent="0.25">
      <c r="A205" t="s">
        <v>1400</v>
      </c>
      <c r="B205" t="s">
        <v>1401</v>
      </c>
      <c r="C205" s="1">
        <v>2</v>
      </c>
      <c r="D205" s="2">
        <v>0</v>
      </c>
      <c r="E205" s="2">
        <v>1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1</v>
      </c>
    </row>
    <row r="206" spans="1:13" x14ac:dyDescent="0.25">
      <c r="A206" t="s">
        <v>1406</v>
      </c>
      <c r="B206" t="s">
        <v>1407</v>
      </c>
      <c r="C206" s="1">
        <v>2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1</v>
      </c>
      <c r="K206" s="2">
        <v>1</v>
      </c>
      <c r="L206" s="2">
        <v>0</v>
      </c>
      <c r="M206" s="2">
        <v>0</v>
      </c>
    </row>
    <row r="207" spans="1:13" x14ac:dyDescent="0.25">
      <c r="A207" t="s">
        <v>1420</v>
      </c>
      <c r="B207" t="s">
        <v>1421</v>
      </c>
      <c r="C207" s="1">
        <v>2</v>
      </c>
      <c r="D207" s="2">
        <v>1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1</v>
      </c>
      <c r="L207" s="2">
        <v>0</v>
      </c>
      <c r="M207" s="2">
        <v>0</v>
      </c>
    </row>
    <row r="208" spans="1:13" x14ac:dyDescent="0.25">
      <c r="A208" t="s">
        <v>1424</v>
      </c>
      <c r="B208" t="s">
        <v>1425</v>
      </c>
      <c r="C208" s="1">
        <v>2</v>
      </c>
      <c r="D208" s="2">
        <v>0</v>
      </c>
      <c r="E208" s="2">
        <v>0</v>
      </c>
      <c r="F208" s="2">
        <v>0</v>
      </c>
      <c r="G208" s="2">
        <v>0</v>
      </c>
      <c r="H208" s="2">
        <v>1</v>
      </c>
      <c r="I208" s="2">
        <v>0</v>
      </c>
      <c r="J208" s="2">
        <v>1</v>
      </c>
      <c r="K208" s="2">
        <v>0</v>
      </c>
      <c r="L208" s="2">
        <v>0</v>
      </c>
      <c r="M208" s="2">
        <v>0</v>
      </c>
    </row>
    <row r="209" spans="1:13" x14ac:dyDescent="0.25">
      <c r="A209" t="s">
        <v>531</v>
      </c>
      <c r="B209" t="s">
        <v>532</v>
      </c>
      <c r="C209" s="1">
        <v>2</v>
      </c>
      <c r="D209" s="2">
        <v>0</v>
      </c>
      <c r="E209" s="2">
        <v>0</v>
      </c>
      <c r="F209" s="2">
        <v>0</v>
      </c>
      <c r="G209" s="2">
        <v>0</v>
      </c>
      <c r="H209" s="2">
        <v>1</v>
      </c>
      <c r="I209" s="2">
        <v>0</v>
      </c>
      <c r="J209" s="2">
        <v>1</v>
      </c>
      <c r="K209" s="2">
        <v>0</v>
      </c>
      <c r="L209" s="2">
        <v>0</v>
      </c>
      <c r="M209" s="2">
        <v>0</v>
      </c>
    </row>
    <row r="210" spans="1:13" x14ac:dyDescent="0.25">
      <c r="A210" t="s">
        <v>1428</v>
      </c>
      <c r="B210" t="s">
        <v>1429</v>
      </c>
      <c r="C210" s="1">
        <v>2</v>
      </c>
      <c r="D210" s="2">
        <v>0</v>
      </c>
      <c r="E210" s="2">
        <v>0</v>
      </c>
      <c r="F210" s="2">
        <v>0</v>
      </c>
      <c r="G210" s="2">
        <v>0</v>
      </c>
      <c r="H210" s="2">
        <v>1</v>
      </c>
      <c r="I210" s="2">
        <v>0</v>
      </c>
      <c r="J210" s="2">
        <v>1</v>
      </c>
      <c r="K210" s="2">
        <v>0</v>
      </c>
      <c r="L210" s="2">
        <v>0</v>
      </c>
      <c r="M210" s="2">
        <v>0</v>
      </c>
    </row>
    <row r="211" spans="1:13" x14ac:dyDescent="0.25">
      <c r="A211" t="s">
        <v>1430</v>
      </c>
      <c r="B211" t="s">
        <v>1431</v>
      </c>
      <c r="C211" s="1">
        <v>2</v>
      </c>
      <c r="D211" s="2">
        <v>1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1</v>
      </c>
      <c r="L211" s="2">
        <v>0</v>
      </c>
      <c r="M211" s="2">
        <v>0</v>
      </c>
    </row>
    <row r="212" spans="1:13" x14ac:dyDescent="0.25">
      <c r="A212" t="s">
        <v>1432</v>
      </c>
      <c r="B212" t="s">
        <v>1433</v>
      </c>
      <c r="C212" s="1">
        <v>2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1</v>
      </c>
      <c r="K212" s="2">
        <v>1</v>
      </c>
      <c r="L212" s="2">
        <v>0</v>
      </c>
      <c r="M212" s="2">
        <v>0</v>
      </c>
    </row>
    <row r="213" spans="1:13" x14ac:dyDescent="0.25">
      <c r="A213" t="s">
        <v>431</v>
      </c>
      <c r="B213" t="s">
        <v>432</v>
      </c>
      <c r="C213" s="1">
        <v>2</v>
      </c>
      <c r="D213" s="2">
        <v>2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</row>
    <row r="214" spans="1:13" x14ac:dyDescent="0.25">
      <c r="A214" t="s">
        <v>1464</v>
      </c>
      <c r="B214" t="s">
        <v>1465</v>
      </c>
      <c r="C214" s="1">
        <v>2</v>
      </c>
      <c r="D214" s="2">
        <v>0</v>
      </c>
      <c r="E214" s="2">
        <v>0</v>
      </c>
      <c r="F214" s="2">
        <v>0</v>
      </c>
      <c r="G214" s="2">
        <v>2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</row>
    <row r="215" spans="1:13" x14ac:dyDescent="0.25">
      <c r="A215" t="s">
        <v>1468</v>
      </c>
      <c r="B215" t="s">
        <v>1469</v>
      </c>
      <c r="C215" s="1">
        <v>2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2</v>
      </c>
      <c r="K215" s="2">
        <v>0</v>
      </c>
      <c r="L215" s="2">
        <v>0</v>
      </c>
      <c r="M215" s="2">
        <v>0</v>
      </c>
    </row>
    <row r="216" spans="1:13" x14ac:dyDescent="0.25">
      <c r="A216" t="s">
        <v>1474</v>
      </c>
      <c r="B216" t="s">
        <v>1475</v>
      </c>
      <c r="C216" s="1">
        <v>2</v>
      </c>
      <c r="D216" s="2">
        <v>0</v>
      </c>
      <c r="E216" s="2">
        <v>0</v>
      </c>
      <c r="F216" s="2">
        <v>1</v>
      </c>
      <c r="G216" s="2">
        <v>0</v>
      </c>
      <c r="H216" s="2">
        <v>0</v>
      </c>
      <c r="I216" s="2">
        <v>0</v>
      </c>
      <c r="J216" s="2">
        <v>1</v>
      </c>
      <c r="K216" s="2">
        <v>0</v>
      </c>
      <c r="L216" s="2">
        <v>0</v>
      </c>
      <c r="M216" s="2">
        <v>0</v>
      </c>
    </row>
    <row r="217" spans="1:13" x14ac:dyDescent="0.25">
      <c r="A217" t="s">
        <v>1480</v>
      </c>
      <c r="B217" t="s">
        <v>1481</v>
      </c>
      <c r="C217" s="1">
        <v>2</v>
      </c>
      <c r="D217" s="2">
        <v>0</v>
      </c>
      <c r="E217" s="2">
        <v>0</v>
      </c>
      <c r="F217" s="2">
        <v>0</v>
      </c>
      <c r="G217" s="2">
        <v>0</v>
      </c>
      <c r="H217" s="2">
        <v>2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</row>
    <row r="218" spans="1:13" x14ac:dyDescent="0.25">
      <c r="A218" t="s">
        <v>1488</v>
      </c>
      <c r="B218" t="s">
        <v>1489</v>
      </c>
      <c r="C218" s="1">
        <v>2</v>
      </c>
      <c r="D218" s="2">
        <v>0</v>
      </c>
      <c r="E218" s="2">
        <v>0</v>
      </c>
      <c r="F218" s="2">
        <v>0</v>
      </c>
      <c r="G218" s="2">
        <v>0</v>
      </c>
      <c r="H218" s="2">
        <v>1</v>
      </c>
      <c r="I218" s="2">
        <v>0</v>
      </c>
      <c r="J218" s="2">
        <v>0</v>
      </c>
      <c r="K218" s="2">
        <v>1</v>
      </c>
      <c r="L218" s="2">
        <v>0</v>
      </c>
      <c r="M218" s="2">
        <v>0</v>
      </c>
    </row>
    <row r="219" spans="1:13" x14ac:dyDescent="0.25">
      <c r="A219" t="s">
        <v>1494</v>
      </c>
      <c r="B219" t="s">
        <v>1495</v>
      </c>
      <c r="C219" s="1">
        <v>2</v>
      </c>
      <c r="D219" s="2">
        <v>2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</row>
    <row r="220" spans="1:13" x14ac:dyDescent="0.25">
      <c r="A220" t="s">
        <v>916</v>
      </c>
      <c r="B220" t="s">
        <v>917</v>
      </c>
      <c r="C220" s="1">
        <v>1</v>
      </c>
      <c r="D220" s="2">
        <v>0</v>
      </c>
      <c r="E220" s="2">
        <v>1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</row>
    <row r="221" spans="1:13" x14ac:dyDescent="0.25">
      <c r="A221" t="s">
        <v>918</v>
      </c>
      <c r="B221" t="s">
        <v>919</v>
      </c>
      <c r="C221" s="1">
        <v>1</v>
      </c>
      <c r="D221" s="2">
        <v>0</v>
      </c>
      <c r="E221" s="2">
        <v>0</v>
      </c>
      <c r="F221" s="2">
        <v>0</v>
      </c>
      <c r="G221" s="2">
        <v>1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</row>
    <row r="222" spans="1:13" x14ac:dyDescent="0.25">
      <c r="A222" t="s">
        <v>920</v>
      </c>
      <c r="B222" t="s">
        <v>921</v>
      </c>
      <c r="C222" s="1">
        <v>1</v>
      </c>
      <c r="D222" s="2">
        <v>0</v>
      </c>
      <c r="E222" s="2">
        <v>1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</row>
    <row r="223" spans="1:13" x14ac:dyDescent="0.25">
      <c r="A223" t="s">
        <v>486</v>
      </c>
      <c r="B223" t="s">
        <v>487</v>
      </c>
      <c r="C223" s="1">
        <v>1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1</v>
      </c>
      <c r="K223" s="2">
        <v>0</v>
      </c>
      <c r="L223" s="2">
        <v>0</v>
      </c>
      <c r="M223" s="2">
        <v>0</v>
      </c>
    </row>
    <row r="224" spans="1:13" x14ac:dyDescent="0.25">
      <c r="A224" t="s">
        <v>922</v>
      </c>
      <c r="B224" t="s">
        <v>923</v>
      </c>
      <c r="C224" s="1">
        <v>1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1</v>
      </c>
      <c r="K224" s="2">
        <v>0</v>
      </c>
      <c r="L224" s="2">
        <v>0</v>
      </c>
      <c r="M224" s="2">
        <v>0</v>
      </c>
    </row>
    <row r="225" spans="1:13" x14ac:dyDescent="0.25">
      <c r="A225" t="s">
        <v>926</v>
      </c>
      <c r="B225" t="s">
        <v>927</v>
      </c>
      <c r="C225" s="1">
        <v>1</v>
      </c>
      <c r="D225" s="2">
        <v>0</v>
      </c>
      <c r="E225" s="2">
        <v>1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</row>
    <row r="226" spans="1:13" x14ac:dyDescent="0.25">
      <c r="A226" t="s">
        <v>930</v>
      </c>
      <c r="B226" t="s">
        <v>931</v>
      </c>
      <c r="C226" s="1">
        <v>1</v>
      </c>
      <c r="D226" s="2">
        <v>0</v>
      </c>
      <c r="E226" s="2">
        <v>1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</row>
    <row r="227" spans="1:13" x14ac:dyDescent="0.25">
      <c r="A227" t="s">
        <v>932</v>
      </c>
      <c r="B227" t="s">
        <v>933</v>
      </c>
      <c r="C227" s="1">
        <v>1</v>
      </c>
      <c r="D227" s="2">
        <v>0</v>
      </c>
      <c r="E227" s="2">
        <v>1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</row>
    <row r="228" spans="1:13" x14ac:dyDescent="0.25">
      <c r="A228" t="s">
        <v>936</v>
      </c>
      <c r="B228" t="s">
        <v>937</v>
      </c>
      <c r="C228" s="1">
        <v>1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1</v>
      </c>
    </row>
    <row r="229" spans="1:13" x14ac:dyDescent="0.25">
      <c r="A229" t="s">
        <v>940</v>
      </c>
      <c r="B229" t="s">
        <v>941</v>
      </c>
      <c r="C229" s="1">
        <v>1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1</v>
      </c>
      <c r="L229" s="2">
        <v>0</v>
      </c>
      <c r="M229" s="2">
        <v>0</v>
      </c>
    </row>
    <row r="230" spans="1:13" x14ac:dyDescent="0.25">
      <c r="A230" t="s">
        <v>942</v>
      </c>
      <c r="B230" t="s">
        <v>943</v>
      </c>
      <c r="C230" s="1">
        <v>1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1</v>
      </c>
      <c r="L230" s="2">
        <v>0</v>
      </c>
      <c r="M230" s="2">
        <v>0</v>
      </c>
    </row>
    <row r="231" spans="1:13" x14ac:dyDescent="0.25">
      <c r="A231" t="s">
        <v>944</v>
      </c>
      <c r="B231" t="s">
        <v>945</v>
      </c>
      <c r="C231" s="1">
        <v>1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1</v>
      </c>
      <c r="L231" s="2">
        <v>0</v>
      </c>
      <c r="M231" s="2">
        <v>0</v>
      </c>
    </row>
    <row r="232" spans="1:13" x14ac:dyDescent="0.25">
      <c r="A232" t="s">
        <v>946</v>
      </c>
      <c r="B232" t="s">
        <v>947</v>
      </c>
      <c r="C232" s="1">
        <v>1</v>
      </c>
      <c r="D232" s="2">
        <v>0</v>
      </c>
      <c r="E232" s="2">
        <v>1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</row>
    <row r="233" spans="1:13" x14ac:dyDescent="0.25">
      <c r="A233" t="s">
        <v>948</v>
      </c>
      <c r="B233" t="s">
        <v>949</v>
      </c>
      <c r="C233" s="1">
        <v>1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1</v>
      </c>
      <c r="L233" s="2">
        <v>0</v>
      </c>
      <c r="M233" s="2">
        <v>0</v>
      </c>
    </row>
    <row r="234" spans="1:13" x14ac:dyDescent="0.25">
      <c r="A234" t="s">
        <v>950</v>
      </c>
      <c r="B234" t="s">
        <v>951</v>
      </c>
      <c r="C234" s="1">
        <v>1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1</v>
      </c>
      <c r="M234" s="2">
        <v>0</v>
      </c>
    </row>
    <row r="235" spans="1:13" x14ac:dyDescent="0.25">
      <c r="A235" t="s">
        <v>490</v>
      </c>
      <c r="B235" t="s">
        <v>491</v>
      </c>
      <c r="C235" s="1">
        <v>1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1</v>
      </c>
      <c r="L235" s="2">
        <v>0</v>
      </c>
      <c r="M235" s="2">
        <v>0</v>
      </c>
    </row>
    <row r="236" spans="1:13" x14ac:dyDescent="0.25">
      <c r="A236" t="s">
        <v>952</v>
      </c>
      <c r="B236" t="s">
        <v>953</v>
      </c>
      <c r="C236" s="1">
        <v>1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1</v>
      </c>
      <c r="L236" s="2">
        <v>0</v>
      </c>
      <c r="M236" s="2">
        <v>0</v>
      </c>
    </row>
    <row r="237" spans="1:13" x14ac:dyDescent="0.25">
      <c r="A237" t="s">
        <v>954</v>
      </c>
      <c r="B237" t="s">
        <v>615</v>
      </c>
      <c r="C237" s="1">
        <v>1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1</v>
      </c>
      <c r="J237" s="2">
        <v>0</v>
      </c>
      <c r="K237" s="2">
        <v>0</v>
      </c>
      <c r="L237" s="2">
        <v>0</v>
      </c>
      <c r="M237" s="2">
        <v>0</v>
      </c>
    </row>
    <row r="238" spans="1:13" x14ac:dyDescent="0.25">
      <c r="A238" t="s">
        <v>955</v>
      </c>
      <c r="B238" t="s">
        <v>956</v>
      </c>
      <c r="C238" s="1">
        <v>1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1</v>
      </c>
      <c r="L238" s="2">
        <v>0</v>
      </c>
      <c r="M238" s="2">
        <v>0</v>
      </c>
    </row>
    <row r="239" spans="1:13" x14ac:dyDescent="0.25">
      <c r="A239" t="s">
        <v>540</v>
      </c>
      <c r="B239" t="s">
        <v>541</v>
      </c>
      <c r="C239" s="1">
        <v>1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1</v>
      </c>
      <c r="M239" s="2">
        <v>0</v>
      </c>
    </row>
    <row r="240" spans="1:13" x14ac:dyDescent="0.25">
      <c r="A240" t="s">
        <v>964</v>
      </c>
      <c r="B240" t="s">
        <v>965</v>
      </c>
      <c r="C240" s="1">
        <v>1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1</v>
      </c>
      <c r="K240" s="2">
        <v>0</v>
      </c>
      <c r="L240" s="2">
        <v>0</v>
      </c>
      <c r="M240" s="2">
        <v>0</v>
      </c>
    </row>
    <row r="241" spans="1:13" x14ac:dyDescent="0.25">
      <c r="A241" t="s">
        <v>970</v>
      </c>
      <c r="B241" t="s">
        <v>971</v>
      </c>
      <c r="C241" s="1">
        <v>1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1</v>
      </c>
      <c r="L241" s="2">
        <v>0</v>
      </c>
      <c r="M241" s="2">
        <v>0</v>
      </c>
    </row>
    <row r="242" spans="1:13" x14ac:dyDescent="0.25">
      <c r="A242" t="s">
        <v>972</v>
      </c>
      <c r="B242" t="s">
        <v>973</v>
      </c>
      <c r="C242" s="1">
        <v>1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1</v>
      </c>
      <c r="L242" s="2">
        <v>0</v>
      </c>
      <c r="M242" s="2">
        <v>0</v>
      </c>
    </row>
    <row r="243" spans="1:13" x14ac:dyDescent="0.25">
      <c r="A243" t="s">
        <v>286</v>
      </c>
      <c r="B243" t="s">
        <v>287</v>
      </c>
      <c r="C243" s="1">
        <v>1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1</v>
      </c>
      <c r="K243" s="2">
        <v>0</v>
      </c>
      <c r="L243" s="2">
        <v>0</v>
      </c>
      <c r="M243" s="2">
        <v>0</v>
      </c>
    </row>
    <row r="244" spans="1:13" x14ac:dyDescent="0.25">
      <c r="A244" t="s">
        <v>974</v>
      </c>
      <c r="B244" t="s">
        <v>975</v>
      </c>
      <c r="C244" s="1">
        <v>1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1</v>
      </c>
    </row>
    <row r="245" spans="1:13" x14ac:dyDescent="0.25">
      <c r="A245" t="s">
        <v>976</v>
      </c>
      <c r="B245" t="s">
        <v>977</v>
      </c>
      <c r="C245" s="1">
        <v>1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1</v>
      </c>
    </row>
    <row r="246" spans="1:13" x14ac:dyDescent="0.25">
      <c r="A246" t="s">
        <v>978</v>
      </c>
      <c r="B246" t="s">
        <v>979</v>
      </c>
      <c r="C246" s="1">
        <v>1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1</v>
      </c>
      <c r="M246" s="2">
        <v>0</v>
      </c>
    </row>
    <row r="247" spans="1:13" x14ac:dyDescent="0.25">
      <c r="A247" t="s">
        <v>980</v>
      </c>
      <c r="B247" t="s">
        <v>981</v>
      </c>
      <c r="C247" s="1">
        <v>1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1</v>
      </c>
    </row>
    <row r="248" spans="1:13" x14ac:dyDescent="0.25">
      <c r="A248" t="s">
        <v>983</v>
      </c>
      <c r="B248" t="s">
        <v>984</v>
      </c>
      <c r="C248" s="1">
        <v>1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1</v>
      </c>
    </row>
    <row r="249" spans="1:13" x14ac:dyDescent="0.25">
      <c r="A249" t="s">
        <v>985</v>
      </c>
      <c r="B249" t="s">
        <v>986</v>
      </c>
      <c r="C249" s="1">
        <v>1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1</v>
      </c>
      <c r="J249" s="2">
        <v>0</v>
      </c>
      <c r="K249" s="2">
        <v>0</v>
      </c>
      <c r="L249" s="2">
        <v>0</v>
      </c>
      <c r="M249" s="2">
        <v>0</v>
      </c>
    </row>
    <row r="250" spans="1:13" x14ac:dyDescent="0.25">
      <c r="A250" t="s">
        <v>987</v>
      </c>
      <c r="B250" t="s">
        <v>631</v>
      </c>
      <c r="C250" s="1">
        <v>1</v>
      </c>
      <c r="D250" s="2">
        <v>0</v>
      </c>
      <c r="E250" s="2">
        <v>0</v>
      </c>
      <c r="F250" s="2">
        <v>0</v>
      </c>
      <c r="G250" s="2">
        <v>0</v>
      </c>
      <c r="H250" s="2">
        <v>1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</row>
    <row r="251" spans="1:13" x14ac:dyDescent="0.25">
      <c r="A251" t="s">
        <v>995</v>
      </c>
      <c r="B251" t="s">
        <v>996</v>
      </c>
      <c r="C251" s="1">
        <v>1</v>
      </c>
      <c r="D251" s="2">
        <v>0</v>
      </c>
      <c r="E251" s="2">
        <v>1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</row>
    <row r="252" spans="1:13" x14ac:dyDescent="0.25">
      <c r="A252" t="s">
        <v>997</v>
      </c>
      <c r="B252" t="s">
        <v>998</v>
      </c>
      <c r="C252" s="1">
        <v>1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1</v>
      </c>
    </row>
    <row r="253" spans="1:13" x14ac:dyDescent="0.25">
      <c r="A253" t="s">
        <v>999</v>
      </c>
      <c r="B253" t="s">
        <v>1000</v>
      </c>
      <c r="C253" s="1">
        <v>1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1</v>
      </c>
    </row>
    <row r="254" spans="1:13" x14ac:dyDescent="0.25">
      <c r="A254" t="s">
        <v>1001</v>
      </c>
      <c r="B254" t="s">
        <v>1002</v>
      </c>
      <c r="C254" s="1">
        <v>1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1</v>
      </c>
      <c r="L254" s="2">
        <v>0</v>
      </c>
      <c r="M254" s="2">
        <v>0</v>
      </c>
    </row>
    <row r="255" spans="1:13" x14ac:dyDescent="0.25">
      <c r="A255" t="s">
        <v>1003</v>
      </c>
      <c r="B255" t="s">
        <v>1004</v>
      </c>
      <c r="C255" s="1">
        <v>1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1</v>
      </c>
      <c r="L255" s="2">
        <v>0</v>
      </c>
      <c r="M255" s="2">
        <v>0</v>
      </c>
    </row>
    <row r="256" spans="1:13" x14ac:dyDescent="0.25">
      <c r="A256" t="s">
        <v>1007</v>
      </c>
      <c r="B256" t="s">
        <v>1008</v>
      </c>
      <c r="C256" s="1">
        <v>1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1</v>
      </c>
      <c r="L256" s="2">
        <v>0</v>
      </c>
      <c r="M256" s="2">
        <v>0</v>
      </c>
    </row>
    <row r="257" spans="1:13" x14ac:dyDescent="0.25">
      <c r="A257" t="s">
        <v>1011</v>
      </c>
      <c r="B257" t="s">
        <v>1012</v>
      </c>
      <c r="C257" s="1">
        <v>1</v>
      </c>
      <c r="D257" s="2">
        <v>0</v>
      </c>
      <c r="E257" s="2">
        <v>1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</row>
    <row r="258" spans="1:13" x14ac:dyDescent="0.25">
      <c r="A258" t="s">
        <v>1013</v>
      </c>
      <c r="B258" t="s">
        <v>1014</v>
      </c>
      <c r="C258" s="1">
        <v>1</v>
      </c>
      <c r="D258" s="2">
        <v>0</v>
      </c>
      <c r="E258" s="2">
        <v>1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</row>
    <row r="259" spans="1:13" x14ac:dyDescent="0.25">
      <c r="A259" t="s">
        <v>1015</v>
      </c>
      <c r="B259" t="s">
        <v>1016</v>
      </c>
      <c r="C259" s="1">
        <v>1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1</v>
      </c>
      <c r="M259" s="2">
        <v>0</v>
      </c>
    </row>
    <row r="260" spans="1:13" x14ac:dyDescent="0.25">
      <c r="A260" t="s">
        <v>1017</v>
      </c>
      <c r="B260" t="s">
        <v>1018</v>
      </c>
      <c r="C260" s="1">
        <v>1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1</v>
      </c>
      <c r="M260" s="2">
        <v>0</v>
      </c>
    </row>
    <row r="261" spans="1:13" x14ac:dyDescent="0.25">
      <c r="A261" t="s">
        <v>1019</v>
      </c>
      <c r="B261" t="s">
        <v>1020</v>
      </c>
      <c r="C261" s="1">
        <v>1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1</v>
      </c>
      <c r="M261" s="2">
        <v>0</v>
      </c>
    </row>
    <row r="262" spans="1:13" x14ac:dyDescent="0.25">
      <c r="A262" t="s">
        <v>1023</v>
      </c>
      <c r="B262" t="s">
        <v>1024</v>
      </c>
      <c r="C262" s="1">
        <v>1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1</v>
      </c>
    </row>
    <row r="263" spans="1:13" x14ac:dyDescent="0.25">
      <c r="A263" t="s">
        <v>1025</v>
      </c>
      <c r="B263" t="s">
        <v>1026</v>
      </c>
      <c r="C263" s="1">
        <v>1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1</v>
      </c>
      <c r="M263" s="2">
        <v>0</v>
      </c>
    </row>
    <row r="264" spans="1:13" x14ac:dyDescent="0.25">
      <c r="A264" t="s">
        <v>1027</v>
      </c>
      <c r="B264" t="s">
        <v>1028</v>
      </c>
      <c r="C264" s="1">
        <v>1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1</v>
      </c>
      <c r="M264" s="2">
        <v>0</v>
      </c>
    </row>
    <row r="265" spans="1:13" x14ac:dyDescent="0.25">
      <c r="A265" t="s">
        <v>1029</v>
      </c>
      <c r="B265" t="s">
        <v>1030</v>
      </c>
      <c r="C265" s="1">
        <v>1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1</v>
      </c>
    </row>
    <row r="266" spans="1:13" x14ac:dyDescent="0.25">
      <c r="A266" t="s">
        <v>1031</v>
      </c>
      <c r="B266" t="s">
        <v>1032</v>
      </c>
      <c r="C266" s="1">
        <v>1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1</v>
      </c>
      <c r="M266" s="2">
        <v>0</v>
      </c>
    </row>
    <row r="267" spans="1:13" x14ac:dyDescent="0.25">
      <c r="A267" t="s">
        <v>1037</v>
      </c>
      <c r="B267" t="s">
        <v>1038</v>
      </c>
      <c r="C267" s="1">
        <v>1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1</v>
      </c>
      <c r="K267" s="2">
        <v>0</v>
      </c>
      <c r="L267" s="2">
        <v>0</v>
      </c>
      <c r="M267" s="2">
        <v>0</v>
      </c>
    </row>
    <row r="268" spans="1:13" x14ac:dyDescent="0.25">
      <c r="A268" t="s">
        <v>1039</v>
      </c>
      <c r="B268" t="s">
        <v>671</v>
      </c>
      <c r="C268" s="1">
        <v>1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1</v>
      </c>
      <c r="L268" s="2">
        <v>0</v>
      </c>
      <c r="M268" s="2">
        <v>0</v>
      </c>
    </row>
    <row r="269" spans="1:13" x14ac:dyDescent="0.25">
      <c r="A269" t="s">
        <v>1042</v>
      </c>
      <c r="B269" t="s">
        <v>1043</v>
      </c>
      <c r="C269" s="1">
        <v>1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1</v>
      </c>
      <c r="L269" s="2">
        <v>0</v>
      </c>
      <c r="M269" s="2">
        <v>0</v>
      </c>
    </row>
    <row r="270" spans="1:13" x14ac:dyDescent="0.25">
      <c r="A270" t="s">
        <v>1046</v>
      </c>
      <c r="B270" t="s">
        <v>1047</v>
      </c>
      <c r="C270" s="1">
        <v>1</v>
      </c>
      <c r="D270" s="2">
        <v>1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</row>
    <row r="271" spans="1:13" x14ac:dyDescent="0.25">
      <c r="A271" t="s">
        <v>1048</v>
      </c>
      <c r="B271" t="s">
        <v>1049</v>
      </c>
      <c r="C271" s="1">
        <v>1</v>
      </c>
      <c r="D271" s="2">
        <v>1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</row>
    <row r="272" spans="1:13" x14ac:dyDescent="0.25">
      <c r="A272" t="s">
        <v>305</v>
      </c>
      <c r="B272" t="s">
        <v>306</v>
      </c>
      <c r="C272" s="1">
        <v>1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1</v>
      </c>
    </row>
    <row r="273" spans="1:13" x14ac:dyDescent="0.25">
      <c r="A273" t="s">
        <v>1050</v>
      </c>
      <c r="B273" t="s">
        <v>1051</v>
      </c>
      <c r="C273" s="1">
        <v>1</v>
      </c>
      <c r="D273" s="2">
        <v>0</v>
      </c>
      <c r="E273" s="2">
        <v>1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</row>
    <row r="274" spans="1:13" x14ac:dyDescent="0.25">
      <c r="A274" t="s">
        <v>1056</v>
      </c>
      <c r="B274" t="s">
        <v>1057</v>
      </c>
      <c r="C274" s="1">
        <v>1</v>
      </c>
      <c r="D274" s="2">
        <v>0</v>
      </c>
      <c r="E274" s="2">
        <v>1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</row>
    <row r="275" spans="1:13" x14ac:dyDescent="0.25">
      <c r="A275" t="s">
        <v>1058</v>
      </c>
      <c r="B275" t="s">
        <v>1059</v>
      </c>
      <c r="C275" s="1">
        <v>1</v>
      </c>
      <c r="D275" s="2">
        <v>1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</row>
    <row r="276" spans="1:13" x14ac:dyDescent="0.25">
      <c r="A276" t="s">
        <v>1062</v>
      </c>
      <c r="B276" t="s">
        <v>1063</v>
      </c>
      <c r="C276" s="1">
        <v>1</v>
      </c>
      <c r="D276" s="2">
        <v>1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</row>
    <row r="277" spans="1:13" x14ac:dyDescent="0.25">
      <c r="A277" t="s">
        <v>1064</v>
      </c>
      <c r="B277" t="s">
        <v>685</v>
      </c>
      <c r="C277" s="1">
        <v>1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1</v>
      </c>
      <c r="M277" s="2">
        <v>0</v>
      </c>
    </row>
    <row r="278" spans="1:13" x14ac:dyDescent="0.25">
      <c r="A278" t="s">
        <v>1069</v>
      </c>
      <c r="B278" t="s">
        <v>687</v>
      </c>
      <c r="C278" s="1">
        <v>1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1</v>
      </c>
      <c r="K278" s="2">
        <v>0</v>
      </c>
      <c r="L278" s="2">
        <v>0</v>
      </c>
      <c r="M278" s="2">
        <v>0</v>
      </c>
    </row>
    <row r="279" spans="1:13" x14ac:dyDescent="0.25">
      <c r="A279" t="s">
        <v>1074</v>
      </c>
      <c r="B279" t="s">
        <v>1075</v>
      </c>
      <c r="C279" s="1">
        <v>1</v>
      </c>
      <c r="D279" s="2">
        <v>0</v>
      </c>
      <c r="E279" s="2">
        <v>0</v>
      </c>
      <c r="F279" s="2">
        <v>0</v>
      </c>
      <c r="G279" s="2">
        <v>0</v>
      </c>
      <c r="H279" s="2">
        <v>1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</row>
    <row r="280" spans="1:13" x14ac:dyDescent="0.25">
      <c r="A280" t="s">
        <v>1076</v>
      </c>
      <c r="B280" t="s">
        <v>1077</v>
      </c>
      <c r="C280" s="1">
        <v>1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1</v>
      </c>
      <c r="K280" s="2">
        <v>0</v>
      </c>
      <c r="L280" s="2">
        <v>0</v>
      </c>
      <c r="M280" s="2">
        <v>0</v>
      </c>
    </row>
    <row r="281" spans="1:13" x14ac:dyDescent="0.25">
      <c r="A281" t="s">
        <v>1080</v>
      </c>
      <c r="B281" t="s">
        <v>697</v>
      </c>
      <c r="C281" s="1">
        <v>1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1</v>
      </c>
      <c r="M281" s="2">
        <v>0</v>
      </c>
    </row>
    <row r="282" spans="1:13" x14ac:dyDescent="0.25">
      <c r="A282" t="s">
        <v>1083</v>
      </c>
      <c r="B282" t="s">
        <v>1084</v>
      </c>
      <c r="C282" s="1">
        <v>1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1</v>
      </c>
      <c r="J282" s="2">
        <v>0</v>
      </c>
      <c r="K282" s="2">
        <v>0</v>
      </c>
      <c r="L282" s="2">
        <v>0</v>
      </c>
      <c r="M282" s="2">
        <v>0</v>
      </c>
    </row>
    <row r="283" spans="1:13" x14ac:dyDescent="0.25">
      <c r="A283" t="s">
        <v>1085</v>
      </c>
      <c r="B283" t="s">
        <v>1086</v>
      </c>
      <c r="C283" s="1">
        <v>1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1</v>
      </c>
    </row>
    <row r="284" spans="1:13" x14ac:dyDescent="0.25">
      <c r="A284" t="s">
        <v>1087</v>
      </c>
      <c r="B284" t="s">
        <v>1088</v>
      </c>
      <c r="C284" s="1">
        <v>1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1</v>
      </c>
    </row>
    <row r="285" spans="1:13" x14ac:dyDescent="0.25">
      <c r="A285" t="s">
        <v>1091</v>
      </c>
      <c r="B285" t="s">
        <v>1092</v>
      </c>
      <c r="C285" s="1">
        <v>1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1</v>
      </c>
      <c r="J285" s="2">
        <v>0</v>
      </c>
      <c r="K285" s="2">
        <v>0</v>
      </c>
      <c r="L285" s="2">
        <v>0</v>
      </c>
      <c r="M285" s="2">
        <v>0</v>
      </c>
    </row>
    <row r="286" spans="1:13" x14ac:dyDescent="0.25">
      <c r="A286" t="s">
        <v>327</v>
      </c>
      <c r="B286" t="s">
        <v>328</v>
      </c>
      <c r="C286" s="1">
        <v>1</v>
      </c>
      <c r="D286" s="2">
        <v>0</v>
      </c>
      <c r="E286" s="2">
        <v>0</v>
      </c>
      <c r="F286" s="2">
        <v>1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</row>
    <row r="287" spans="1:13" x14ac:dyDescent="0.25">
      <c r="A287" t="s">
        <v>331</v>
      </c>
      <c r="B287" t="s">
        <v>73</v>
      </c>
      <c r="C287" s="1">
        <v>1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1</v>
      </c>
      <c r="L287" s="2">
        <v>0</v>
      </c>
      <c r="M287" s="2">
        <v>0</v>
      </c>
    </row>
    <row r="288" spans="1:13" x14ac:dyDescent="0.25">
      <c r="A288" t="s">
        <v>1099</v>
      </c>
      <c r="B288" t="s">
        <v>1100</v>
      </c>
      <c r="C288" s="1">
        <v>1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1</v>
      </c>
      <c r="M288" s="2">
        <v>0</v>
      </c>
    </row>
    <row r="289" spans="1:13" x14ac:dyDescent="0.25">
      <c r="A289" t="s">
        <v>1101</v>
      </c>
      <c r="B289" t="s">
        <v>1102</v>
      </c>
      <c r="C289" s="1">
        <v>1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1</v>
      </c>
      <c r="L289" s="2">
        <v>0</v>
      </c>
      <c r="M289" s="2">
        <v>0</v>
      </c>
    </row>
    <row r="290" spans="1:13" x14ac:dyDescent="0.25">
      <c r="A290" t="s">
        <v>1103</v>
      </c>
      <c r="B290" t="s">
        <v>1104</v>
      </c>
      <c r="C290" s="1">
        <v>1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1</v>
      </c>
      <c r="L290" s="2">
        <v>0</v>
      </c>
      <c r="M290" s="2">
        <v>0</v>
      </c>
    </row>
    <row r="291" spans="1:13" x14ac:dyDescent="0.25">
      <c r="A291" t="s">
        <v>502</v>
      </c>
      <c r="B291" t="s">
        <v>503</v>
      </c>
      <c r="C291" s="1">
        <v>1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1</v>
      </c>
      <c r="M291" s="2">
        <v>0</v>
      </c>
    </row>
    <row r="292" spans="1:13" x14ac:dyDescent="0.25">
      <c r="A292" t="s">
        <v>504</v>
      </c>
      <c r="B292" t="s">
        <v>505</v>
      </c>
      <c r="C292" s="1">
        <v>1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1</v>
      </c>
      <c r="K292" s="2">
        <v>0</v>
      </c>
      <c r="L292" s="2">
        <v>0</v>
      </c>
      <c r="M292" s="2">
        <v>0</v>
      </c>
    </row>
    <row r="293" spans="1:13" x14ac:dyDescent="0.25">
      <c r="A293" t="s">
        <v>1105</v>
      </c>
      <c r="B293" t="s">
        <v>1106</v>
      </c>
      <c r="C293" s="1">
        <v>1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1</v>
      </c>
      <c r="M293" s="2">
        <v>0</v>
      </c>
    </row>
    <row r="294" spans="1:13" x14ac:dyDescent="0.25">
      <c r="A294" t="s">
        <v>1113</v>
      </c>
      <c r="B294" t="s">
        <v>1114</v>
      </c>
      <c r="C294" s="1">
        <v>1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1</v>
      </c>
      <c r="J294" s="2">
        <v>0</v>
      </c>
      <c r="K294" s="2">
        <v>0</v>
      </c>
      <c r="L294" s="2">
        <v>0</v>
      </c>
      <c r="M294" s="2">
        <v>0</v>
      </c>
    </row>
    <row r="295" spans="1:13" x14ac:dyDescent="0.25">
      <c r="A295" t="s">
        <v>1119</v>
      </c>
      <c r="B295" t="s">
        <v>1120</v>
      </c>
      <c r="C295" s="1">
        <v>1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1</v>
      </c>
      <c r="K295" s="2">
        <v>0</v>
      </c>
      <c r="L295" s="2">
        <v>0</v>
      </c>
      <c r="M295" s="2">
        <v>0</v>
      </c>
    </row>
    <row r="296" spans="1:13" x14ac:dyDescent="0.25">
      <c r="A296" t="s">
        <v>341</v>
      </c>
      <c r="B296" t="s">
        <v>342</v>
      </c>
      <c r="C296" s="1">
        <v>1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1</v>
      </c>
      <c r="K296" s="2">
        <v>0</v>
      </c>
      <c r="L296" s="2">
        <v>0</v>
      </c>
      <c r="M296" s="2">
        <v>0</v>
      </c>
    </row>
    <row r="297" spans="1:13" x14ac:dyDescent="0.25">
      <c r="A297" t="s">
        <v>1123</v>
      </c>
      <c r="B297" t="s">
        <v>1124</v>
      </c>
      <c r="C297" s="1">
        <v>1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1</v>
      </c>
      <c r="K297" s="2">
        <v>0</v>
      </c>
      <c r="L297" s="2">
        <v>0</v>
      </c>
      <c r="M297" s="2">
        <v>0</v>
      </c>
    </row>
    <row r="298" spans="1:13" x14ac:dyDescent="0.25">
      <c r="A298" t="s">
        <v>353</v>
      </c>
      <c r="B298" t="s">
        <v>354</v>
      </c>
      <c r="C298" s="1">
        <v>1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1</v>
      </c>
      <c r="K298" s="2">
        <v>0</v>
      </c>
      <c r="L298" s="2">
        <v>0</v>
      </c>
      <c r="M298" s="2">
        <v>0</v>
      </c>
    </row>
    <row r="299" spans="1:13" x14ac:dyDescent="0.25">
      <c r="A299" t="s">
        <v>1129</v>
      </c>
      <c r="B299" t="s">
        <v>1130</v>
      </c>
      <c r="C299" s="1">
        <v>1</v>
      </c>
      <c r="D299" s="2">
        <v>0</v>
      </c>
      <c r="E299" s="2">
        <v>0</v>
      </c>
      <c r="F299" s="2">
        <v>0</v>
      </c>
      <c r="G299" s="2">
        <v>0</v>
      </c>
      <c r="H299" s="2">
        <v>1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</row>
    <row r="300" spans="1:13" x14ac:dyDescent="0.25">
      <c r="A300" t="s">
        <v>1131</v>
      </c>
      <c r="B300" t="s">
        <v>1132</v>
      </c>
      <c r="C300" s="1">
        <v>1</v>
      </c>
      <c r="D300" s="2">
        <v>1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</row>
    <row r="301" spans="1:13" x14ac:dyDescent="0.25">
      <c r="A301" t="s">
        <v>363</v>
      </c>
      <c r="B301" t="s">
        <v>364</v>
      </c>
      <c r="C301" s="1">
        <v>1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1</v>
      </c>
      <c r="M301" s="2">
        <v>0</v>
      </c>
    </row>
    <row r="302" spans="1:13" x14ac:dyDescent="0.25">
      <c r="A302" t="s">
        <v>1143</v>
      </c>
      <c r="B302" t="s">
        <v>1144</v>
      </c>
      <c r="C302" s="1">
        <v>1</v>
      </c>
      <c r="D302" s="2">
        <v>0</v>
      </c>
      <c r="E302" s="2">
        <v>0</v>
      </c>
      <c r="F302" s="2">
        <v>1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</row>
    <row r="303" spans="1:13" x14ac:dyDescent="0.25">
      <c r="A303" t="s">
        <v>1147</v>
      </c>
      <c r="B303" t="s">
        <v>1148</v>
      </c>
      <c r="C303" s="1">
        <v>1</v>
      </c>
      <c r="D303" s="2">
        <v>1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</row>
    <row r="304" spans="1:13" x14ac:dyDescent="0.25">
      <c r="A304" t="s">
        <v>1149</v>
      </c>
      <c r="B304" t="s">
        <v>1150</v>
      </c>
      <c r="C304" s="1">
        <v>1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1</v>
      </c>
      <c r="K304" s="2">
        <v>0</v>
      </c>
      <c r="L304" s="2">
        <v>0</v>
      </c>
      <c r="M304" s="2">
        <v>0</v>
      </c>
    </row>
    <row r="305" spans="1:13" x14ac:dyDescent="0.25">
      <c r="A305" t="s">
        <v>1151</v>
      </c>
      <c r="B305" t="s">
        <v>1152</v>
      </c>
      <c r="C305" s="1">
        <v>1</v>
      </c>
      <c r="D305" s="2">
        <v>0</v>
      </c>
      <c r="E305" s="2">
        <v>1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</row>
    <row r="306" spans="1:13" x14ac:dyDescent="0.25">
      <c r="A306" t="s">
        <v>1153</v>
      </c>
      <c r="B306" t="s">
        <v>1154</v>
      </c>
      <c r="C306" s="1">
        <v>1</v>
      </c>
      <c r="D306" s="2">
        <v>0</v>
      </c>
      <c r="E306" s="2">
        <v>0</v>
      </c>
      <c r="F306" s="2">
        <v>1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</row>
    <row r="307" spans="1:13" x14ac:dyDescent="0.25">
      <c r="A307" t="s">
        <v>1157</v>
      </c>
      <c r="B307" t="s">
        <v>1158</v>
      </c>
      <c r="C307" s="1">
        <v>1</v>
      </c>
      <c r="D307" s="2">
        <v>1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</row>
    <row r="308" spans="1:13" x14ac:dyDescent="0.25">
      <c r="A308" t="s">
        <v>1159</v>
      </c>
      <c r="B308" t="s">
        <v>1160</v>
      </c>
      <c r="C308" s="1">
        <v>1</v>
      </c>
      <c r="D308" s="2">
        <v>0</v>
      </c>
      <c r="E308" s="2">
        <v>1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</row>
    <row r="309" spans="1:13" x14ac:dyDescent="0.25">
      <c r="A309" t="s">
        <v>1163</v>
      </c>
      <c r="B309" t="s">
        <v>1164</v>
      </c>
      <c r="C309" s="1">
        <v>1</v>
      </c>
      <c r="D309" s="2">
        <v>0</v>
      </c>
      <c r="E309" s="2">
        <v>1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</row>
    <row r="310" spans="1:13" x14ac:dyDescent="0.25">
      <c r="A310" t="s">
        <v>1169</v>
      </c>
      <c r="B310" t="s">
        <v>1170</v>
      </c>
      <c r="C310" s="1">
        <v>1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1</v>
      </c>
      <c r="L310" s="2">
        <v>0</v>
      </c>
      <c r="M310" s="2">
        <v>0</v>
      </c>
    </row>
    <row r="311" spans="1:13" x14ac:dyDescent="0.25">
      <c r="A311" t="s">
        <v>1171</v>
      </c>
      <c r="B311" t="s">
        <v>1172</v>
      </c>
      <c r="C311" s="1">
        <v>1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1</v>
      </c>
    </row>
    <row r="312" spans="1:13" x14ac:dyDescent="0.25">
      <c r="A312" t="s">
        <v>1173</v>
      </c>
      <c r="B312" t="s">
        <v>1174</v>
      </c>
      <c r="C312" s="1">
        <v>1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1</v>
      </c>
    </row>
    <row r="313" spans="1:13" x14ac:dyDescent="0.25">
      <c r="A313" t="s">
        <v>1175</v>
      </c>
      <c r="B313" t="s">
        <v>1176</v>
      </c>
      <c r="C313" s="1">
        <v>1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1</v>
      </c>
    </row>
    <row r="314" spans="1:13" x14ac:dyDescent="0.25">
      <c r="A314" t="s">
        <v>1179</v>
      </c>
      <c r="B314" t="s">
        <v>1180</v>
      </c>
      <c r="C314" s="1">
        <v>1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1</v>
      </c>
    </row>
    <row r="315" spans="1:13" x14ac:dyDescent="0.25">
      <c r="A315" t="s">
        <v>514</v>
      </c>
      <c r="B315" t="s">
        <v>472</v>
      </c>
      <c r="C315" s="1">
        <v>1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1</v>
      </c>
      <c r="L315" s="2">
        <v>0</v>
      </c>
      <c r="M315" s="2">
        <v>0</v>
      </c>
    </row>
    <row r="316" spans="1:13" x14ac:dyDescent="0.25">
      <c r="A316" t="s">
        <v>1183</v>
      </c>
      <c r="B316" t="s">
        <v>1184</v>
      </c>
      <c r="C316" s="1">
        <v>1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1</v>
      </c>
      <c r="K316" s="2">
        <v>0</v>
      </c>
      <c r="L316" s="2">
        <v>0</v>
      </c>
      <c r="M316" s="2">
        <v>0</v>
      </c>
    </row>
    <row r="317" spans="1:13" x14ac:dyDescent="0.25">
      <c r="A317" t="s">
        <v>1185</v>
      </c>
      <c r="B317" t="s">
        <v>1186</v>
      </c>
      <c r="C317" s="1">
        <v>1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1</v>
      </c>
      <c r="L317" s="2">
        <v>0</v>
      </c>
      <c r="M317" s="2">
        <v>0</v>
      </c>
    </row>
    <row r="318" spans="1:13" x14ac:dyDescent="0.25">
      <c r="A318" t="s">
        <v>1189</v>
      </c>
      <c r="B318" t="s">
        <v>1190</v>
      </c>
      <c r="C318" s="1">
        <v>1</v>
      </c>
      <c r="D318" s="2">
        <v>0</v>
      </c>
      <c r="E318" s="2">
        <v>1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</row>
    <row r="319" spans="1:13" x14ac:dyDescent="0.25">
      <c r="A319" t="s">
        <v>1193</v>
      </c>
      <c r="B319" t="s">
        <v>1194</v>
      </c>
      <c r="C319" s="1">
        <v>1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1</v>
      </c>
      <c r="L319" s="2">
        <v>0</v>
      </c>
      <c r="M319" s="2">
        <v>0</v>
      </c>
    </row>
    <row r="320" spans="1:13" x14ac:dyDescent="0.25">
      <c r="A320" t="s">
        <v>542</v>
      </c>
      <c r="B320" t="s">
        <v>543</v>
      </c>
      <c r="C320" s="1">
        <v>1</v>
      </c>
      <c r="D320" s="2">
        <v>0</v>
      </c>
      <c r="E320" s="2">
        <v>1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</row>
    <row r="321" spans="1:13" x14ac:dyDescent="0.25">
      <c r="A321" t="s">
        <v>1195</v>
      </c>
      <c r="B321" t="s">
        <v>1196</v>
      </c>
      <c r="C321" s="1">
        <v>1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1</v>
      </c>
      <c r="M321" s="2">
        <v>0</v>
      </c>
    </row>
    <row r="322" spans="1:13" x14ac:dyDescent="0.25">
      <c r="A322" t="s">
        <v>1197</v>
      </c>
      <c r="B322" t="s">
        <v>1198</v>
      </c>
      <c r="C322" s="1">
        <v>1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1</v>
      </c>
      <c r="J322" s="2">
        <v>0</v>
      </c>
      <c r="K322" s="2">
        <v>0</v>
      </c>
      <c r="L322" s="2">
        <v>0</v>
      </c>
      <c r="M322" s="2">
        <v>0</v>
      </c>
    </row>
    <row r="323" spans="1:13" x14ac:dyDescent="0.25">
      <c r="A323" t="s">
        <v>1199</v>
      </c>
      <c r="B323" t="s">
        <v>755</v>
      </c>
      <c r="C323" s="1">
        <v>1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1</v>
      </c>
      <c r="J323" s="2">
        <v>0</v>
      </c>
      <c r="K323" s="2">
        <v>0</v>
      </c>
      <c r="L323" s="2">
        <v>0</v>
      </c>
      <c r="M323" s="2">
        <v>0</v>
      </c>
    </row>
    <row r="324" spans="1:13" x14ac:dyDescent="0.25">
      <c r="A324" t="s">
        <v>1200</v>
      </c>
      <c r="B324" t="s">
        <v>1201</v>
      </c>
      <c r="C324" s="1">
        <v>1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1</v>
      </c>
      <c r="L324" s="2">
        <v>0</v>
      </c>
      <c r="M324" s="2">
        <v>0</v>
      </c>
    </row>
    <row r="325" spans="1:13" x14ac:dyDescent="0.25">
      <c r="A325" t="s">
        <v>1202</v>
      </c>
      <c r="B325" t="s">
        <v>1203</v>
      </c>
      <c r="C325" s="1">
        <v>1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1</v>
      </c>
      <c r="L325" s="2">
        <v>0</v>
      </c>
      <c r="M325" s="2">
        <v>0</v>
      </c>
    </row>
    <row r="326" spans="1:13" x14ac:dyDescent="0.25">
      <c r="A326" t="s">
        <v>1204</v>
      </c>
      <c r="B326" t="s">
        <v>759</v>
      </c>
      <c r="C326" s="1">
        <v>1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1</v>
      </c>
      <c r="J326" s="2">
        <v>0</v>
      </c>
      <c r="K326" s="2">
        <v>0</v>
      </c>
      <c r="L326" s="2">
        <v>0</v>
      </c>
      <c r="M326" s="2">
        <v>0</v>
      </c>
    </row>
    <row r="327" spans="1:13" x14ac:dyDescent="0.25">
      <c r="A327" t="s">
        <v>1207</v>
      </c>
      <c r="B327" t="s">
        <v>1208</v>
      </c>
      <c r="C327" s="1">
        <v>1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1</v>
      </c>
      <c r="J327" s="2">
        <v>0</v>
      </c>
      <c r="K327" s="2">
        <v>0</v>
      </c>
      <c r="L327" s="2">
        <v>0</v>
      </c>
      <c r="M327" s="2">
        <v>0</v>
      </c>
    </row>
    <row r="328" spans="1:13" x14ac:dyDescent="0.25">
      <c r="A328" t="s">
        <v>1211</v>
      </c>
      <c r="B328" t="s">
        <v>1212</v>
      </c>
      <c r="C328" s="1">
        <v>1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1</v>
      </c>
      <c r="L328" s="2">
        <v>0</v>
      </c>
      <c r="M328" s="2">
        <v>0</v>
      </c>
    </row>
    <row r="329" spans="1:13" x14ac:dyDescent="0.25">
      <c r="A329" t="s">
        <v>1213</v>
      </c>
      <c r="B329" t="s">
        <v>1214</v>
      </c>
      <c r="C329" s="1">
        <v>1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1</v>
      </c>
      <c r="J329" s="2">
        <v>0</v>
      </c>
      <c r="K329" s="2">
        <v>0</v>
      </c>
      <c r="L329" s="2">
        <v>0</v>
      </c>
      <c r="M329" s="2">
        <v>0</v>
      </c>
    </row>
    <row r="330" spans="1:13" x14ac:dyDescent="0.25">
      <c r="A330" t="s">
        <v>1215</v>
      </c>
      <c r="B330" t="s">
        <v>1216</v>
      </c>
      <c r="C330" s="1">
        <v>1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1</v>
      </c>
      <c r="J330" s="2">
        <v>0</v>
      </c>
      <c r="K330" s="2">
        <v>0</v>
      </c>
      <c r="L330" s="2">
        <v>0</v>
      </c>
      <c r="M330" s="2">
        <v>0</v>
      </c>
    </row>
    <row r="331" spans="1:13" x14ac:dyDescent="0.25">
      <c r="A331" t="s">
        <v>374</v>
      </c>
      <c r="B331" t="s">
        <v>375</v>
      </c>
      <c r="C331" s="1">
        <v>1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1</v>
      </c>
      <c r="L331" s="2">
        <v>0</v>
      </c>
      <c r="M331" s="2">
        <v>0</v>
      </c>
    </row>
    <row r="332" spans="1:13" x14ac:dyDescent="0.25">
      <c r="A332" t="s">
        <v>1217</v>
      </c>
      <c r="B332" t="s">
        <v>1218</v>
      </c>
      <c r="C332" s="1">
        <v>1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1</v>
      </c>
      <c r="L332" s="2">
        <v>0</v>
      </c>
      <c r="M332" s="2">
        <v>0</v>
      </c>
    </row>
    <row r="333" spans="1:13" x14ac:dyDescent="0.25">
      <c r="A333" t="s">
        <v>1225</v>
      </c>
      <c r="B333" t="s">
        <v>1226</v>
      </c>
      <c r="C333" s="1">
        <v>1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1</v>
      </c>
      <c r="L333" s="2">
        <v>0</v>
      </c>
      <c r="M333" s="2">
        <v>0</v>
      </c>
    </row>
    <row r="334" spans="1:13" x14ac:dyDescent="0.25">
      <c r="A334" t="s">
        <v>1227</v>
      </c>
      <c r="B334" t="s">
        <v>1228</v>
      </c>
      <c r="C334" s="1">
        <v>1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1</v>
      </c>
      <c r="J334" s="2">
        <v>0</v>
      </c>
      <c r="K334" s="2">
        <v>0</v>
      </c>
      <c r="L334" s="2">
        <v>0</v>
      </c>
      <c r="M334" s="2">
        <v>0</v>
      </c>
    </row>
    <row r="335" spans="1:13" x14ac:dyDescent="0.25">
      <c r="A335" t="s">
        <v>1229</v>
      </c>
      <c r="B335" t="s">
        <v>1230</v>
      </c>
      <c r="C335" s="1">
        <v>1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1</v>
      </c>
      <c r="L335" s="2">
        <v>0</v>
      </c>
      <c r="M335" s="2">
        <v>0</v>
      </c>
    </row>
    <row r="336" spans="1:13" x14ac:dyDescent="0.25">
      <c r="A336" t="s">
        <v>1231</v>
      </c>
      <c r="B336" t="s">
        <v>1232</v>
      </c>
      <c r="C336" s="1">
        <v>1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1</v>
      </c>
      <c r="L336" s="2">
        <v>0</v>
      </c>
      <c r="M336" s="2">
        <v>0</v>
      </c>
    </row>
    <row r="337" spans="1:13" x14ac:dyDescent="0.25">
      <c r="A337" t="s">
        <v>1233</v>
      </c>
      <c r="B337" t="s">
        <v>1234</v>
      </c>
      <c r="C337" s="1">
        <v>1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1</v>
      </c>
      <c r="L337" s="2">
        <v>0</v>
      </c>
      <c r="M337" s="2">
        <v>0</v>
      </c>
    </row>
    <row r="338" spans="1:13" x14ac:dyDescent="0.25">
      <c r="A338" t="s">
        <v>1235</v>
      </c>
      <c r="B338" t="s">
        <v>1236</v>
      </c>
      <c r="C338" s="1">
        <v>1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1</v>
      </c>
      <c r="L338" s="2">
        <v>0</v>
      </c>
      <c r="M338" s="2">
        <v>0</v>
      </c>
    </row>
    <row r="339" spans="1:13" x14ac:dyDescent="0.25">
      <c r="A339" t="s">
        <v>1237</v>
      </c>
      <c r="B339" t="s">
        <v>1238</v>
      </c>
      <c r="C339" s="1">
        <v>1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1</v>
      </c>
      <c r="J339" s="2">
        <v>0</v>
      </c>
      <c r="K339" s="2">
        <v>0</v>
      </c>
      <c r="L339" s="2">
        <v>0</v>
      </c>
      <c r="M339" s="2">
        <v>0</v>
      </c>
    </row>
    <row r="340" spans="1:13" x14ac:dyDescent="0.25">
      <c r="A340" t="s">
        <v>1239</v>
      </c>
      <c r="B340" t="s">
        <v>1240</v>
      </c>
      <c r="C340" s="1">
        <v>1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1</v>
      </c>
      <c r="J340" s="2">
        <v>0</v>
      </c>
      <c r="K340" s="2">
        <v>0</v>
      </c>
      <c r="L340" s="2">
        <v>0</v>
      </c>
      <c r="M340" s="2">
        <v>0</v>
      </c>
    </row>
    <row r="341" spans="1:13" x14ac:dyDescent="0.25">
      <c r="A341" t="s">
        <v>1241</v>
      </c>
      <c r="B341" t="s">
        <v>1242</v>
      </c>
      <c r="C341" s="1">
        <v>1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1</v>
      </c>
      <c r="L341" s="2">
        <v>0</v>
      </c>
      <c r="M341" s="2">
        <v>0</v>
      </c>
    </row>
    <row r="342" spans="1:13" x14ac:dyDescent="0.25">
      <c r="A342" t="s">
        <v>1243</v>
      </c>
      <c r="B342" t="s">
        <v>1244</v>
      </c>
      <c r="C342" s="1">
        <v>1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1</v>
      </c>
      <c r="L342" s="2">
        <v>0</v>
      </c>
      <c r="M342" s="2">
        <v>0</v>
      </c>
    </row>
    <row r="343" spans="1:13" x14ac:dyDescent="0.25">
      <c r="A343" t="s">
        <v>1245</v>
      </c>
      <c r="B343" t="s">
        <v>1246</v>
      </c>
      <c r="C343" s="1">
        <v>1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1</v>
      </c>
      <c r="L343" s="2">
        <v>0</v>
      </c>
      <c r="M343" s="2">
        <v>0</v>
      </c>
    </row>
    <row r="344" spans="1:13" x14ac:dyDescent="0.25">
      <c r="A344" t="s">
        <v>1247</v>
      </c>
      <c r="B344" t="s">
        <v>1248</v>
      </c>
      <c r="C344" s="1">
        <v>1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1</v>
      </c>
      <c r="J344" s="2">
        <v>0</v>
      </c>
      <c r="K344" s="2">
        <v>0</v>
      </c>
      <c r="L344" s="2">
        <v>0</v>
      </c>
      <c r="M344" s="2">
        <v>0</v>
      </c>
    </row>
    <row r="345" spans="1:13" x14ac:dyDescent="0.25">
      <c r="A345" t="s">
        <v>518</v>
      </c>
      <c r="B345" t="s">
        <v>519</v>
      </c>
      <c r="C345" s="1">
        <v>1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1</v>
      </c>
      <c r="L345" s="2">
        <v>0</v>
      </c>
      <c r="M345" s="2">
        <v>0</v>
      </c>
    </row>
    <row r="346" spans="1:13" x14ac:dyDescent="0.25">
      <c r="A346" t="s">
        <v>1249</v>
      </c>
      <c r="B346" t="s">
        <v>1250</v>
      </c>
      <c r="C346" s="1">
        <v>1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1</v>
      </c>
      <c r="L346" s="2">
        <v>0</v>
      </c>
      <c r="M346" s="2">
        <v>0</v>
      </c>
    </row>
    <row r="347" spans="1:13" x14ac:dyDescent="0.25">
      <c r="A347" t="s">
        <v>1253</v>
      </c>
      <c r="B347" t="s">
        <v>1254</v>
      </c>
      <c r="C347" s="1">
        <v>1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1</v>
      </c>
      <c r="L347" s="2">
        <v>0</v>
      </c>
      <c r="M347" s="2">
        <v>0</v>
      </c>
    </row>
    <row r="348" spans="1:13" x14ac:dyDescent="0.25">
      <c r="A348" t="s">
        <v>1259</v>
      </c>
      <c r="B348" t="s">
        <v>1260</v>
      </c>
      <c r="C348" s="1">
        <v>1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1</v>
      </c>
      <c r="L348" s="2">
        <v>0</v>
      </c>
      <c r="M348" s="2">
        <v>0</v>
      </c>
    </row>
    <row r="349" spans="1:13" x14ac:dyDescent="0.25">
      <c r="A349" t="s">
        <v>1271</v>
      </c>
      <c r="B349" t="s">
        <v>1272</v>
      </c>
      <c r="C349" s="1">
        <v>1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1</v>
      </c>
      <c r="J349" s="2">
        <v>0</v>
      </c>
      <c r="K349" s="2">
        <v>0</v>
      </c>
      <c r="L349" s="2">
        <v>0</v>
      </c>
      <c r="M349" s="2">
        <v>0</v>
      </c>
    </row>
    <row r="350" spans="1:13" x14ac:dyDescent="0.25">
      <c r="A350" t="s">
        <v>1275</v>
      </c>
      <c r="B350" t="s">
        <v>1276</v>
      </c>
      <c r="C350" s="1">
        <v>1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1</v>
      </c>
      <c r="L350" s="2">
        <v>0</v>
      </c>
      <c r="M350" s="2">
        <v>0</v>
      </c>
    </row>
    <row r="351" spans="1:13" x14ac:dyDescent="0.25">
      <c r="A351" t="s">
        <v>1277</v>
      </c>
      <c r="B351" t="s">
        <v>1278</v>
      </c>
      <c r="C351" s="1">
        <v>1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1</v>
      </c>
      <c r="J351" s="2">
        <v>0</v>
      </c>
      <c r="K351" s="2">
        <v>0</v>
      </c>
      <c r="L351" s="2">
        <v>0</v>
      </c>
      <c r="M351" s="2">
        <v>0</v>
      </c>
    </row>
    <row r="352" spans="1:13" x14ac:dyDescent="0.25">
      <c r="A352" t="s">
        <v>1290</v>
      </c>
      <c r="B352" t="s">
        <v>1291</v>
      </c>
      <c r="C352" s="1">
        <v>1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1</v>
      </c>
      <c r="J352" s="2">
        <v>0</v>
      </c>
      <c r="K352" s="2">
        <v>0</v>
      </c>
      <c r="L352" s="2">
        <v>0</v>
      </c>
      <c r="M352" s="2">
        <v>0</v>
      </c>
    </row>
    <row r="353" spans="1:13" x14ac:dyDescent="0.25">
      <c r="A353" t="s">
        <v>1294</v>
      </c>
      <c r="B353" t="s">
        <v>1295</v>
      </c>
      <c r="C353" s="1">
        <v>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1</v>
      </c>
      <c r="L353" s="2">
        <v>0</v>
      </c>
      <c r="M353" s="2">
        <v>0</v>
      </c>
    </row>
    <row r="354" spans="1:13" x14ac:dyDescent="0.25">
      <c r="A354" t="s">
        <v>1296</v>
      </c>
      <c r="B354" t="s">
        <v>1297</v>
      </c>
      <c r="C354" s="1">
        <v>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1</v>
      </c>
      <c r="J354" s="2">
        <v>0</v>
      </c>
      <c r="K354" s="2">
        <v>0</v>
      </c>
      <c r="L354" s="2">
        <v>0</v>
      </c>
      <c r="M354" s="2">
        <v>0</v>
      </c>
    </row>
    <row r="355" spans="1:13" x14ac:dyDescent="0.25">
      <c r="A355" t="s">
        <v>394</v>
      </c>
      <c r="B355" t="s">
        <v>395</v>
      </c>
      <c r="C355" s="1">
        <v>1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1</v>
      </c>
      <c r="J355" s="2">
        <v>0</v>
      </c>
      <c r="K355" s="2">
        <v>0</v>
      </c>
      <c r="L355" s="2">
        <v>0</v>
      </c>
      <c r="M355" s="2">
        <v>0</v>
      </c>
    </row>
    <row r="356" spans="1:13" x14ac:dyDescent="0.25">
      <c r="A356" t="s">
        <v>1304</v>
      </c>
      <c r="B356" t="s">
        <v>1305</v>
      </c>
      <c r="C356" s="1">
        <v>1</v>
      </c>
      <c r="D356" s="2">
        <v>0</v>
      </c>
      <c r="E356" s="2">
        <v>0</v>
      </c>
      <c r="F356" s="2">
        <v>0</v>
      </c>
      <c r="G356" s="2">
        <v>1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</row>
    <row r="357" spans="1:13" x14ac:dyDescent="0.25">
      <c r="A357" t="s">
        <v>1306</v>
      </c>
      <c r="B357" t="s">
        <v>1307</v>
      </c>
      <c r="C357" s="1">
        <v>1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1</v>
      </c>
      <c r="L357" s="2">
        <v>0</v>
      </c>
      <c r="M357" s="2">
        <v>0</v>
      </c>
    </row>
    <row r="358" spans="1:13" x14ac:dyDescent="0.25">
      <c r="A358" t="s">
        <v>1310</v>
      </c>
      <c r="B358" t="s">
        <v>1311</v>
      </c>
      <c r="C358" s="1">
        <v>1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1</v>
      </c>
      <c r="L358" s="2">
        <v>0</v>
      </c>
      <c r="M358" s="2">
        <v>0</v>
      </c>
    </row>
    <row r="359" spans="1:13" x14ac:dyDescent="0.25">
      <c r="A359" t="s">
        <v>1316</v>
      </c>
      <c r="B359" t="s">
        <v>1317</v>
      </c>
      <c r="C359" s="1">
        <v>1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1</v>
      </c>
      <c r="J359" s="2">
        <v>0</v>
      </c>
      <c r="K359" s="2">
        <v>0</v>
      </c>
      <c r="L359" s="2">
        <v>0</v>
      </c>
      <c r="M359" s="2">
        <v>0</v>
      </c>
    </row>
    <row r="360" spans="1:13" x14ac:dyDescent="0.25">
      <c r="A360" t="s">
        <v>1318</v>
      </c>
      <c r="B360" t="s">
        <v>1319</v>
      </c>
      <c r="C360" s="1">
        <v>1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1</v>
      </c>
      <c r="L360" s="2">
        <v>0</v>
      </c>
      <c r="M360" s="2">
        <v>0</v>
      </c>
    </row>
    <row r="361" spans="1:13" x14ac:dyDescent="0.25">
      <c r="A361" t="s">
        <v>402</v>
      </c>
      <c r="B361" t="s">
        <v>403</v>
      </c>
      <c r="C361" s="1">
        <v>1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1</v>
      </c>
      <c r="L361" s="2">
        <v>0</v>
      </c>
      <c r="M361" s="2">
        <v>0</v>
      </c>
    </row>
    <row r="362" spans="1:13" x14ac:dyDescent="0.25">
      <c r="A362" t="s">
        <v>522</v>
      </c>
      <c r="B362" t="s">
        <v>523</v>
      </c>
      <c r="C362" s="1">
        <v>1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1</v>
      </c>
      <c r="J362" s="2">
        <v>0</v>
      </c>
      <c r="K362" s="2">
        <v>0</v>
      </c>
      <c r="L362" s="2">
        <v>0</v>
      </c>
      <c r="M362" s="2">
        <v>0</v>
      </c>
    </row>
    <row r="363" spans="1:13" x14ac:dyDescent="0.25">
      <c r="A363" t="s">
        <v>1324</v>
      </c>
      <c r="B363" t="s">
        <v>1325</v>
      </c>
      <c r="C363" s="1">
        <v>1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1</v>
      </c>
      <c r="L363" s="2">
        <v>0</v>
      </c>
      <c r="M363" s="2">
        <v>0</v>
      </c>
    </row>
    <row r="364" spans="1:13" x14ac:dyDescent="0.25">
      <c r="A364" t="s">
        <v>524</v>
      </c>
      <c r="B364" t="s">
        <v>525</v>
      </c>
      <c r="C364" s="1">
        <v>1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1</v>
      </c>
      <c r="J364" s="2">
        <v>0</v>
      </c>
      <c r="K364" s="2">
        <v>0</v>
      </c>
      <c r="L364" s="2">
        <v>0</v>
      </c>
      <c r="M364" s="2">
        <v>0</v>
      </c>
    </row>
    <row r="365" spans="1:13" x14ac:dyDescent="0.25">
      <c r="A365" t="s">
        <v>1330</v>
      </c>
      <c r="B365" t="s">
        <v>1331</v>
      </c>
      <c r="C365" s="1">
        <v>1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1</v>
      </c>
      <c r="L365" s="2">
        <v>0</v>
      </c>
      <c r="M365" s="2">
        <v>0</v>
      </c>
    </row>
    <row r="366" spans="1:13" x14ac:dyDescent="0.25">
      <c r="A366" t="s">
        <v>1332</v>
      </c>
      <c r="B366" t="s">
        <v>1333</v>
      </c>
      <c r="C366" s="1">
        <v>1</v>
      </c>
      <c r="D366" s="2">
        <v>1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</row>
    <row r="367" spans="1:13" x14ac:dyDescent="0.25">
      <c r="A367" t="s">
        <v>1334</v>
      </c>
      <c r="B367" t="s">
        <v>1335</v>
      </c>
      <c r="C367" s="1">
        <v>1</v>
      </c>
      <c r="D367" s="2">
        <v>0</v>
      </c>
      <c r="E367" s="2">
        <v>1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</row>
    <row r="368" spans="1:13" x14ac:dyDescent="0.25">
      <c r="A368" t="s">
        <v>1336</v>
      </c>
      <c r="B368" t="s">
        <v>1337</v>
      </c>
      <c r="C368" s="1">
        <v>1</v>
      </c>
      <c r="D368" s="2">
        <v>0</v>
      </c>
      <c r="E368" s="2">
        <v>1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</row>
    <row r="369" spans="1:13" x14ac:dyDescent="0.25">
      <c r="A369" t="s">
        <v>1340</v>
      </c>
      <c r="B369" t="s">
        <v>1341</v>
      </c>
      <c r="C369" s="1">
        <v>1</v>
      </c>
      <c r="D369" s="2">
        <v>1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</row>
    <row r="370" spans="1:13" x14ac:dyDescent="0.25">
      <c r="A370" t="s">
        <v>1342</v>
      </c>
      <c r="B370" t="s">
        <v>1343</v>
      </c>
      <c r="C370" s="1">
        <v>1</v>
      </c>
      <c r="D370" s="2">
        <v>1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</row>
    <row r="371" spans="1:13" x14ac:dyDescent="0.25">
      <c r="A371" t="s">
        <v>1346</v>
      </c>
      <c r="B371" t="s">
        <v>1347</v>
      </c>
      <c r="C371" s="1">
        <v>1</v>
      </c>
      <c r="D371" s="2">
        <v>1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</row>
    <row r="372" spans="1:13" x14ac:dyDescent="0.25">
      <c r="A372" t="s">
        <v>1348</v>
      </c>
      <c r="B372" t="s">
        <v>1349</v>
      </c>
      <c r="C372" s="1">
        <v>1</v>
      </c>
      <c r="D372" s="2">
        <v>1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</row>
    <row r="373" spans="1:13" x14ac:dyDescent="0.25">
      <c r="A373" t="s">
        <v>1350</v>
      </c>
      <c r="B373" t="s">
        <v>1351</v>
      </c>
      <c r="C373" s="1">
        <v>1</v>
      </c>
      <c r="D373" s="2">
        <v>0</v>
      </c>
      <c r="E373" s="2">
        <v>1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</row>
    <row r="374" spans="1:13" x14ac:dyDescent="0.25">
      <c r="A374" t="s">
        <v>1352</v>
      </c>
      <c r="B374" t="s">
        <v>1353</v>
      </c>
      <c r="C374" s="1">
        <v>1</v>
      </c>
      <c r="D374" s="2">
        <v>0</v>
      </c>
      <c r="E374" s="2">
        <v>1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</row>
    <row r="375" spans="1:13" x14ac:dyDescent="0.25">
      <c r="A375" t="s">
        <v>1356</v>
      </c>
      <c r="B375" t="s">
        <v>1357</v>
      </c>
      <c r="C375" s="1">
        <v>1</v>
      </c>
      <c r="D375" s="2">
        <v>1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</row>
    <row r="376" spans="1:13" x14ac:dyDescent="0.25">
      <c r="A376" t="s">
        <v>1358</v>
      </c>
      <c r="B376" t="s">
        <v>1359</v>
      </c>
      <c r="C376" s="1">
        <v>1</v>
      </c>
      <c r="D376" s="2">
        <v>1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</row>
    <row r="377" spans="1:13" x14ac:dyDescent="0.25">
      <c r="A377" t="s">
        <v>1362</v>
      </c>
      <c r="B377" t="s">
        <v>1363</v>
      </c>
      <c r="C377" s="1">
        <v>1</v>
      </c>
      <c r="D377" s="2">
        <v>1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</row>
    <row r="378" spans="1:13" x14ac:dyDescent="0.25">
      <c r="A378" t="s">
        <v>1364</v>
      </c>
      <c r="B378" t="s">
        <v>1365</v>
      </c>
      <c r="C378" s="1">
        <v>1</v>
      </c>
      <c r="D378" s="2">
        <v>1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</row>
    <row r="379" spans="1:13" x14ac:dyDescent="0.25">
      <c r="A379" t="s">
        <v>1366</v>
      </c>
      <c r="B379" t="s">
        <v>841</v>
      </c>
      <c r="C379" s="1">
        <v>1</v>
      </c>
      <c r="D379" s="2">
        <v>0</v>
      </c>
      <c r="E379" s="2">
        <v>1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</row>
    <row r="380" spans="1:13" x14ac:dyDescent="0.25">
      <c r="A380" t="s">
        <v>1367</v>
      </c>
      <c r="B380" t="s">
        <v>1368</v>
      </c>
      <c r="C380" s="1">
        <v>1</v>
      </c>
      <c r="D380" s="2">
        <v>1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</row>
    <row r="381" spans="1:13" x14ac:dyDescent="0.25">
      <c r="A381" t="s">
        <v>1372</v>
      </c>
      <c r="B381" t="s">
        <v>1373</v>
      </c>
      <c r="C381" s="1">
        <v>1</v>
      </c>
      <c r="D381" s="2">
        <v>0</v>
      </c>
      <c r="E381" s="2">
        <v>1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</row>
    <row r="382" spans="1:13" x14ac:dyDescent="0.25">
      <c r="A382" t="s">
        <v>1374</v>
      </c>
      <c r="B382" t="s">
        <v>1375</v>
      </c>
      <c r="C382" s="1">
        <v>1</v>
      </c>
      <c r="D382" s="2">
        <v>1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</row>
    <row r="383" spans="1:13" x14ac:dyDescent="0.25">
      <c r="A383" t="s">
        <v>526</v>
      </c>
      <c r="B383" t="s">
        <v>527</v>
      </c>
      <c r="C383" s="1">
        <v>1</v>
      </c>
      <c r="D383" s="2">
        <v>1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</row>
    <row r="384" spans="1:13" x14ac:dyDescent="0.25">
      <c r="A384" t="s">
        <v>1376</v>
      </c>
      <c r="B384" t="s">
        <v>1377</v>
      </c>
      <c r="C384" s="1">
        <v>1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1</v>
      </c>
      <c r="L384" s="2">
        <v>0</v>
      </c>
      <c r="M384" s="2">
        <v>0</v>
      </c>
    </row>
    <row r="385" spans="1:13" x14ac:dyDescent="0.25">
      <c r="A385" t="s">
        <v>1378</v>
      </c>
      <c r="B385" t="s">
        <v>1379</v>
      </c>
      <c r="C385" s="1">
        <v>1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1</v>
      </c>
      <c r="L385" s="2">
        <v>0</v>
      </c>
      <c r="M385" s="2">
        <v>0</v>
      </c>
    </row>
    <row r="386" spans="1:13" x14ac:dyDescent="0.25">
      <c r="A386" t="s">
        <v>1380</v>
      </c>
      <c r="B386" t="s">
        <v>1381</v>
      </c>
      <c r="C386" s="1">
        <v>1</v>
      </c>
      <c r="D386" s="2">
        <v>1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</row>
    <row r="387" spans="1:13" x14ac:dyDescent="0.25">
      <c r="A387" t="s">
        <v>1382</v>
      </c>
      <c r="B387" t="s">
        <v>1383</v>
      </c>
      <c r="C387" s="1">
        <v>1</v>
      </c>
      <c r="D387" s="2">
        <v>0</v>
      </c>
      <c r="E387" s="2">
        <v>0</v>
      </c>
      <c r="F387" s="2">
        <v>0</v>
      </c>
      <c r="G387" s="2">
        <v>1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</row>
    <row r="388" spans="1:13" x14ac:dyDescent="0.25">
      <c r="A388" t="s">
        <v>1386</v>
      </c>
      <c r="B388" t="s">
        <v>1387</v>
      </c>
      <c r="C388" s="1">
        <v>1</v>
      </c>
      <c r="D388" s="2">
        <v>0</v>
      </c>
      <c r="E388" s="2">
        <v>1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</row>
    <row r="389" spans="1:13" x14ac:dyDescent="0.25">
      <c r="A389" t="s">
        <v>1388</v>
      </c>
      <c r="B389" t="s">
        <v>1389</v>
      </c>
      <c r="C389" s="1">
        <v>1</v>
      </c>
      <c r="D389" s="2">
        <v>1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</row>
    <row r="390" spans="1:13" x14ac:dyDescent="0.25">
      <c r="A390" t="s">
        <v>412</v>
      </c>
      <c r="B390" t="s">
        <v>169</v>
      </c>
      <c r="C390" s="1">
        <v>1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1</v>
      </c>
      <c r="K390" s="2">
        <v>0</v>
      </c>
      <c r="L390" s="2">
        <v>0</v>
      </c>
      <c r="M390" s="2">
        <v>0</v>
      </c>
    </row>
    <row r="391" spans="1:13" x14ac:dyDescent="0.25">
      <c r="A391" t="s">
        <v>1395</v>
      </c>
      <c r="B391" t="s">
        <v>867</v>
      </c>
      <c r="C391" s="1">
        <v>1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1</v>
      </c>
    </row>
    <row r="392" spans="1:13" x14ac:dyDescent="0.25">
      <c r="A392" t="s">
        <v>1396</v>
      </c>
      <c r="B392" t="s">
        <v>869</v>
      </c>
      <c r="C392" s="1">
        <v>1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1</v>
      </c>
    </row>
    <row r="393" spans="1:13" x14ac:dyDescent="0.25">
      <c r="A393" t="s">
        <v>1397</v>
      </c>
      <c r="B393" t="s">
        <v>871</v>
      </c>
      <c r="C393" s="1">
        <v>1</v>
      </c>
      <c r="D393" s="2">
        <v>0</v>
      </c>
      <c r="E393" s="2">
        <v>1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</row>
    <row r="394" spans="1:13" x14ac:dyDescent="0.25">
      <c r="A394" t="s">
        <v>1399</v>
      </c>
      <c r="B394" t="s">
        <v>875</v>
      </c>
      <c r="C394" s="1">
        <v>1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1</v>
      </c>
      <c r="K394" s="2">
        <v>0</v>
      </c>
      <c r="L394" s="2">
        <v>0</v>
      </c>
      <c r="M394" s="2">
        <v>0</v>
      </c>
    </row>
    <row r="395" spans="1:13" x14ac:dyDescent="0.25">
      <c r="A395" t="s">
        <v>530</v>
      </c>
      <c r="B395" t="s">
        <v>478</v>
      </c>
      <c r="C395" s="1">
        <v>1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1</v>
      </c>
      <c r="M395" s="2">
        <v>0</v>
      </c>
    </row>
    <row r="396" spans="1:13" x14ac:dyDescent="0.25">
      <c r="A396" t="s">
        <v>415</v>
      </c>
      <c r="B396" t="s">
        <v>416</v>
      </c>
      <c r="C396" s="1">
        <v>1</v>
      </c>
      <c r="D396" s="2">
        <v>0</v>
      </c>
      <c r="E396" s="2">
        <v>1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</row>
    <row r="397" spans="1:13" x14ac:dyDescent="0.25">
      <c r="A397" t="s">
        <v>417</v>
      </c>
      <c r="B397" t="s">
        <v>418</v>
      </c>
      <c r="C397" s="1">
        <v>1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1</v>
      </c>
    </row>
    <row r="398" spans="1:13" x14ac:dyDescent="0.25">
      <c r="A398" t="s">
        <v>1404</v>
      </c>
      <c r="B398" t="s">
        <v>1405</v>
      </c>
      <c r="C398" s="1">
        <v>1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1</v>
      </c>
    </row>
    <row r="399" spans="1:13" x14ac:dyDescent="0.25">
      <c r="A399" t="s">
        <v>1408</v>
      </c>
      <c r="B399" t="s">
        <v>1409</v>
      </c>
      <c r="C399" s="1">
        <v>1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1</v>
      </c>
      <c r="L399" s="2">
        <v>0</v>
      </c>
      <c r="M399" s="2">
        <v>0</v>
      </c>
    </row>
    <row r="400" spans="1:13" x14ac:dyDescent="0.25">
      <c r="A400" t="s">
        <v>1410</v>
      </c>
      <c r="B400" t="s">
        <v>1411</v>
      </c>
      <c r="C400" s="1">
        <v>1</v>
      </c>
      <c r="D400" s="2">
        <v>0</v>
      </c>
      <c r="E400" s="2">
        <v>0</v>
      </c>
      <c r="F400" s="2">
        <v>0</v>
      </c>
      <c r="G400" s="2">
        <v>0</v>
      </c>
      <c r="H400" s="2">
        <v>1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</row>
    <row r="401" spans="1:13" x14ac:dyDescent="0.25">
      <c r="A401" t="s">
        <v>1412</v>
      </c>
      <c r="B401" t="s">
        <v>1413</v>
      </c>
      <c r="C401" s="1">
        <v>1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1</v>
      </c>
      <c r="K401" s="2">
        <v>0</v>
      </c>
      <c r="L401" s="2">
        <v>0</v>
      </c>
      <c r="M401" s="2">
        <v>0</v>
      </c>
    </row>
    <row r="402" spans="1:13" x14ac:dyDescent="0.25">
      <c r="A402" t="s">
        <v>1414</v>
      </c>
      <c r="B402" t="s">
        <v>1415</v>
      </c>
      <c r="C402" s="1">
        <v>1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1</v>
      </c>
    </row>
    <row r="403" spans="1:13" x14ac:dyDescent="0.25">
      <c r="A403" t="s">
        <v>1416</v>
      </c>
      <c r="B403" t="s">
        <v>1417</v>
      </c>
      <c r="C403" s="1">
        <v>1</v>
      </c>
      <c r="D403" s="2">
        <v>0</v>
      </c>
      <c r="E403" s="2">
        <v>1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</row>
    <row r="404" spans="1:13" x14ac:dyDescent="0.25">
      <c r="A404" t="s">
        <v>1418</v>
      </c>
      <c r="B404" t="s">
        <v>1419</v>
      </c>
      <c r="C404" s="1">
        <v>1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1</v>
      </c>
      <c r="L404" s="2">
        <v>0</v>
      </c>
      <c r="M404" s="2">
        <v>0</v>
      </c>
    </row>
    <row r="405" spans="1:13" x14ac:dyDescent="0.25">
      <c r="A405" t="s">
        <v>1422</v>
      </c>
      <c r="B405" t="s">
        <v>1423</v>
      </c>
      <c r="C405" s="1">
        <v>1</v>
      </c>
      <c r="D405" s="2">
        <v>0</v>
      </c>
      <c r="E405" s="2">
        <v>0</v>
      </c>
      <c r="F405" s="2">
        <v>0</v>
      </c>
      <c r="G405" s="2">
        <v>0</v>
      </c>
      <c r="H405" s="2">
        <v>1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</row>
    <row r="406" spans="1:13" x14ac:dyDescent="0.25">
      <c r="A406" t="s">
        <v>421</v>
      </c>
      <c r="B406" t="s">
        <v>422</v>
      </c>
      <c r="C406" s="1">
        <v>1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1</v>
      </c>
      <c r="K406" s="2">
        <v>0</v>
      </c>
      <c r="L406" s="2">
        <v>0</v>
      </c>
      <c r="M406" s="2">
        <v>0</v>
      </c>
    </row>
    <row r="407" spans="1:13" x14ac:dyDescent="0.25">
      <c r="A407" t="s">
        <v>425</v>
      </c>
      <c r="B407" t="s">
        <v>426</v>
      </c>
      <c r="C407" s="1">
        <v>1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1</v>
      </c>
      <c r="M407" s="2">
        <v>0</v>
      </c>
    </row>
    <row r="408" spans="1:13" x14ac:dyDescent="0.25">
      <c r="A408" t="s">
        <v>427</v>
      </c>
      <c r="B408" t="s">
        <v>428</v>
      </c>
      <c r="C408" s="1">
        <v>1</v>
      </c>
      <c r="D408" s="2">
        <v>0</v>
      </c>
      <c r="E408" s="2">
        <v>0</v>
      </c>
      <c r="F408" s="2">
        <v>0</v>
      </c>
      <c r="G408" s="2">
        <v>0</v>
      </c>
      <c r="H408" s="2">
        <v>1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</row>
    <row r="409" spans="1:13" x14ac:dyDescent="0.25">
      <c r="A409" t="s">
        <v>1434</v>
      </c>
      <c r="B409" t="s">
        <v>1435</v>
      </c>
      <c r="C409" s="1">
        <v>1</v>
      </c>
      <c r="D409" s="2">
        <v>0</v>
      </c>
      <c r="E409" s="2">
        <v>0</v>
      </c>
      <c r="F409" s="2">
        <v>1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</row>
    <row r="410" spans="1:13" x14ac:dyDescent="0.25">
      <c r="A410" t="s">
        <v>1436</v>
      </c>
      <c r="B410" t="s">
        <v>1437</v>
      </c>
      <c r="C410" s="1">
        <v>1</v>
      </c>
      <c r="D410" s="2">
        <v>0</v>
      </c>
      <c r="E410" s="2">
        <v>0</v>
      </c>
      <c r="F410" s="2">
        <v>1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</row>
    <row r="411" spans="1:13" x14ac:dyDescent="0.25">
      <c r="A411" t="s">
        <v>1438</v>
      </c>
      <c r="B411" t="s">
        <v>1439</v>
      </c>
      <c r="C411" s="1">
        <v>1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1</v>
      </c>
      <c r="K411" s="2">
        <v>0</v>
      </c>
      <c r="L411" s="2">
        <v>0</v>
      </c>
      <c r="M411" s="2">
        <v>0</v>
      </c>
    </row>
    <row r="412" spans="1:13" x14ac:dyDescent="0.25">
      <c r="A412" t="s">
        <v>1440</v>
      </c>
      <c r="B412" t="s">
        <v>1441</v>
      </c>
      <c r="C412" s="1">
        <v>1</v>
      </c>
      <c r="D412" s="2">
        <v>0</v>
      </c>
      <c r="E412" s="2">
        <v>0</v>
      </c>
      <c r="F412" s="2">
        <v>1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</row>
    <row r="413" spans="1:13" x14ac:dyDescent="0.25">
      <c r="A413" t="s">
        <v>439</v>
      </c>
      <c r="B413" t="s">
        <v>440</v>
      </c>
      <c r="C413" s="1">
        <v>1</v>
      </c>
      <c r="D413" s="2">
        <v>0</v>
      </c>
      <c r="E413" s="2">
        <v>0</v>
      </c>
      <c r="F413" s="2">
        <v>0</v>
      </c>
      <c r="G413" s="2">
        <v>0</v>
      </c>
      <c r="H413" s="2">
        <v>1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</row>
    <row r="414" spans="1:13" x14ac:dyDescent="0.25">
      <c r="A414" t="s">
        <v>1442</v>
      </c>
      <c r="B414" t="s">
        <v>1443</v>
      </c>
      <c r="C414" s="1">
        <v>1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1</v>
      </c>
      <c r="K414" s="2">
        <v>0</v>
      </c>
      <c r="L414" s="2">
        <v>0</v>
      </c>
      <c r="M414" s="2">
        <v>0</v>
      </c>
    </row>
    <row r="415" spans="1:13" x14ac:dyDescent="0.25">
      <c r="A415" t="s">
        <v>1446</v>
      </c>
      <c r="B415" t="s">
        <v>1447</v>
      </c>
      <c r="C415" s="1">
        <v>1</v>
      </c>
      <c r="D415" s="2">
        <v>0</v>
      </c>
      <c r="E415" s="2">
        <v>1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</row>
    <row r="416" spans="1:13" x14ac:dyDescent="0.25">
      <c r="A416" t="s">
        <v>1450</v>
      </c>
      <c r="B416" t="s">
        <v>1451</v>
      </c>
      <c r="C416" s="1">
        <v>1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1</v>
      </c>
      <c r="J416" s="2">
        <v>0</v>
      </c>
      <c r="K416" s="2">
        <v>0</v>
      </c>
      <c r="L416" s="2">
        <v>0</v>
      </c>
      <c r="M416" s="2">
        <v>0</v>
      </c>
    </row>
    <row r="417" spans="1:13" x14ac:dyDescent="0.25">
      <c r="A417" t="s">
        <v>1452</v>
      </c>
      <c r="B417" t="s">
        <v>1453</v>
      </c>
      <c r="C417" s="1">
        <v>1</v>
      </c>
      <c r="D417" s="2">
        <v>0</v>
      </c>
      <c r="E417" s="2">
        <v>1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</row>
    <row r="418" spans="1:13" x14ac:dyDescent="0.25">
      <c r="A418" t="s">
        <v>441</v>
      </c>
      <c r="B418" t="s">
        <v>442</v>
      </c>
      <c r="C418" s="1">
        <v>1</v>
      </c>
      <c r="D418" s="2">
        <v>0</v>
      </c>
      <c r="E418" s="2">
        <v>1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</row>
    <row r="419" spans="1:13" x14ac:dyDescent="0.25">
      <c r="A419" t="s">
        <v>1454</v>
      </c>
      <c r="B419" t="s">
        <v>1455</v>
      </c>
      <c r="C419" s="1">
        <v>1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1</v>
      </c>
    </row>
    <row r="420" spans="1:13" x14ac:dyDescent="0.25">
      <c r="A420" t="s">
        <v>1458</v>
      </c>
      <c r="B420" t="s">
        <v>1459</v>
      </c>
      <c r="C420" s="1">
        <v>1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1</v>
      </c>
      <c r="K420" s="2">
        <v>0</v>
      </c>
      <c r="L420" s="2">
        <v>0</v>
      </c>
      <c r="M420" s="2">
        <v>0</v>
      </c>
    </row>
    <row r="421" spans="1:13" x14ac:dyDescent="0.25">
      <c r="A421" t="s">
        <v>1460</v>
      </c>
      <c r="B421" t="s">
        <v>1461</v>
      </c>
      <c r="C421" s="1">
        <v>1</v>
      </c>
      <c r="D421" s="2">
        <v>0</v>
      </c>
      <c r="E421" s="2">
        <v>0</v>
      </c>
      <c r="F421" s="2">
        <v>0</v>
      </c>
      <c r="G421" s="2">
        <v>0</v>
      </c>
      <c r="H421" s="2">
        <v>1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</row>
    <row r="422" spans="1:13" x14ac:dyDescent="0.25">
      <c r="A422" t="s">
        <v>1466</v>
      </c>
      <c r="B422" t="s">
        <v>1467</v>
      </c>
      <c r="C422" s="1">
        <v>1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1</v>
      </c>
      <c r="L422" s="2">
        <v>0</v>
      </c>
      <c r="M422" s="2">
        <v>0</v>
      </c>
    </row>
    <row r="423" spans="1:13" x14ac:dyDescent="0.25">
      <c r="A423" t="s">
        <v>1470</v>
      </c>
      <c r="B423" t="s">
        <v>1471</v>
      </c>
      <c r="C423" s="1">
        <v>1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1</v>
      </c>
      <c r="K423" s="2">
        <v>0</v>
      </c>
      <c r="L423" s="2">
        <v>0</v>
      </c>
      <c r="M423" s="2">
        <v>0</v>
      </c>
    </row>
    <row r="424" spans="1:13" x14ac:dyDescent="0.25">
      <c r="A424" t="s">
        <v>1472</v>
      </c>
      <c r="B424" t="s">
        <v>1473</v>
      </c>
      <c r="C424" s="1">
        <v>1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1</v>
      </c>
      <c r="K424" s="2">
        <v>0</v>
      </c>
      <c r="L424" s="2">
        <v>0</v>
      </c>
      <c r="M424" s="2">
        <v>0</v>
      </c>
    </row>
    <row r="425" spans="1:13" x14ac:dyDescent="0.25">
      <c r="A425" t="s">
        <v>1476</v>
      </c>
      <c r="B425" t="s">
        <v>1477</v>
      </c>
      <c r="C425" s="1">
        <v>1</v>
      </c>
      <c r="D425" s="2">
        <v>1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</row>
    <row r="426" spans="1:13" x14ac:dyDescent="0.25">
      <c r="A426" t="s">
        <v>533</v>
      </c>
      <c r="B426" t="s">
        <v>534</v>
      </c>
      <c r="C426" s="1">
        <v>1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1</v>
      </c>
      <c r="K426" s="2">
        <v>0</v>
      </c>
      <c r="L426" s="2">
        <v>0</v>
      </c>
      <c r="M426" s="2">
        <v>0</v>
      </c>
    </row>
    <row r="427" spans="1:13" x14ac:dyDescent="0.25">
      <c r="A427" t="s">
        <v>1478</v>
      </c>
      <c r="B427" t="s">
        <v>1479</v>
      </c>
      <c r="C427" s="1">
        <v>1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1</v>
      </c>
      <c r="K427" s="2">
        <v>0</v>
      </c>
      <c r="L427" s="2">
        <v>0</v>
      </c>
      <c r="M427" s="2">
        <v>0</v>
      </c>
    </row>
    <row r="428" spans="1:13" x14ac:dyDescent="0.25">
      <c r="A428" t="s">
        <v>455</v>
      </c>
      <c r="B428" t="s">
        <v>456</v>
      </c>
      <c r="C428" s="1">
        <v>1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1</v>
      </c>
      <c r="L428" s="2">
        <v>0</v>
      </c>
      <c r="M428" s="2">
        <v>0</v>
      </c>
    </row>
    <row r="429" spans="1:13" x14ac:dyDescent="0.25">
      <c r="A429" t="s">
        <v>1482</v>
      </c>
      <c r="B429" t="s">
        <v>1483</v>
      </c>
      <c r="C429" s="1">
        <v>1</v>
      </c>
      <c r="D429" s="2">
        <v>0</v>
      </c>
      <c r="E429" s="2">
        <v>0</v>
      </c>
      <c r="F429" s="2">
        <v>0</v>
      </c>
      <c r="G429" s="2">
        <v>0</v>
      </c>
      <c r="H429" s="2">
        <v>1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</row>
    <row r="430" spans="1:13" x14ac:dyDescent="0.25">
      <c r="A430" t="s">
        <v>1484</v>
      </c>
      <c r="B430" t="s">
        <v>1485</v>
      </c>
      <c r="C430" s="1">
        <v>1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1</v>
      </c>
      <c r="K430" s="2">
        <v>0</v>
      </c>
      <c r="L430" s="2">
        <v>0</v>
      </c>
      <c r="M430" s="2">
        <v>0</v>
      </c>
    </row>
    <row r="431" spans="1:13" x14ac:dyDescent="0.25">
      <c r="A431" t="s">
        <v>1486</v>
      </c>
      <c r="B431" t="s">
        <v>1487</v>
      </c>
      <c r="C431" s="1">
        <v>1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1</v>
      </c>
      <c r="L431" s="2">
        <v>0</v>
      </c>
      <c r="M431" s="2">
        <v>0</v>
      </c>
    </row>
    <row r="432" spans="1:13" x14ac:dyDescent="0.25">
      <c r="A432" t="s">
        <v>1490</v>
      </c>
      <c r="B432" t="s">
        <v>1491</v>
      </c>
      <c r="C432" s="1">
        <v>1</v>
      </c>
      <c r="D432" s="2">
        <v>1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</row>
    <row r="433" spans="1:14" x14ac:dyDescent="0.25">
      <c r="A433" t="s">
        <v>1492</v>
      </c>
      <c r="B433" t="s">
        <v>1493</v>
      </c>
      <c r="C433" s="1">
        <v>1</v>
      </c>
      <c r="D433" s="2">
        <v>0</v>
      </c>
      <c r="E433" s="2">
        <v>1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</row>
    <row r="434" spans="1:14" x14ac:dyDescent="0.25">
      <c r="A434" t="s">
        <v>1496</v>
      </c>
      <c r="B434" t="s">
        <v>1497</v>
      </c>
      <c r="C434" s="1">
        <v>1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1</v>
      </c>
      <c r="M434" s="2">
        <v>0</v>
      </c>
    </row>
    <row r="435" spans="1:14" x14ac:dyDescent="0.25">
      <c r="A435" t="s">
        <v>1498</v>
      </c>
      <c r="B435" t="s">
        <v>1499</v>
      </c>
      <c r="C435" s="1">
        <v>1</v>
      </c>
      <c r="D435" s="2">
        <v>0</v>
      </c>
      <c r="E435" s="2">
        <v>0</v>
      </c>
      <c r="F435" s="2">
        <v>0</v>
      </c>
      <c r="G435" s="2">
        <v>1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</row>
    <row r="436" spans="1:14" x14ac:dyDescent="0.25">
      <c r="A436" t="s">
        <v>1500</v>
      </c>
      <c r="B436" t="s">
        <v>1501</v>
      </c>
      <c r="C436" s="1">
        <v>1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1</v>
      </c>
      <c r="M436" s="2">
        <v>0</v>
      </c>
    </row>
    <row r="437" spans="1:14" x14ac:dyDescent="0.25">
      <c r="A437" t="s">
        <v>1502</v>
      </c>
      <c r="B437" t="s">
        <v>1503</v>
      </c>
      <c r="C437" s="1">
        <v>1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1</v>
      </c>
      <c r="M437" s="2">
        <v>0</v>
      </c>
    </row>
    <row r="438" spans="1:14" x14ac:dyDescent="0.25">
      <c r="A438" t="s">
        <v>1504</v>
      </c>
      <c r="B438" t="s">
        <v>1505</v>
      </c>
      <c r="C438" s="1">
        <v>1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1</v>
      </c>
      <c r="K438" s="2">
        <v>0</v>
      </c>
      <c r="L438" s="2">
        <v>0</v>
      </c>
      <c r="M438" s="2">
        <v>0</v>
      </c>
    </row>
    <row r="439" spans="1:14" x14ac:dyDescent="0.25">
      <c r="N439" s="1"/>
    </row>
    <row r="440" spans="1:14" x14ac:dyDescent="0.25">
      <c r="N440" s="1"/>
    </row>
    <row r="441" spans="1:14" x14ac:dyDescent="0.25">
      <c r="N441" s="1"/>
    </row>
    <row r="442" spans="1:14" x14ac:dyDescent="0.25">
      <c r="N442" s="1"/>
    </row>
    <row r="443" spans="1:14" x14ac:dyDescent="0.25">
      <c r="N443" s="1"/>
    </row>
    <row r="444" spans="1:14" x14ac:dyDescent="0.25">
      <c r="N444" s="1"/>
    </row>
    <row r="445" spans="1:14" x14ac:dyDescent="0.25">
      <c r="N445" s="1"/>
    </row>
    <row r="446" spans="1:14" x14ac:dyDescent="0.25">
      <c r="N446" s="1"/>
    </row>
    <row r="447" spans="1:14" x14ac:dyDescent="0.25">
      <c r="N447" s="1"/>
    </row>
    <row r="448" spans="1:14" x14ac:dyDescent="0.25">
      <c r="N448" s="1"/>
    </row>
    <row r="449" spans="14:14" x14ac:dyDescent="0.25">
      <c r="N449" s="1"/>
    </row>
    <row r="450" spans="14:14" x14ac:dyDescent="0.25">
      <c r="N450" s="1"/>
    </row>
    <row r="451" spans="14:14" x14ac:dyDescent="0.25">
      <c r="N451" s="1"/>
    </row>
    <row r="452" spans="14:14" x14ac:dyDescent="0.25">
      <c r="N452" s="1"/>
    </row>
    <row r="453" spans="14:14" x14ac:dyDescent="0.25">
      <c r="N453" s="1"/>
    </row>
    <row r="454" spans="14:14" x14ac:dyDescent="0.25">
      <c r="N454" s="1"/>
    </row>
    <row r="455" spans="14:14" x14ac:dyDescent="0.25">
      <c r="N455" s="1"/>
    </row>
    <row r="456" spans="14:14" x14ac:dyDescent="0.25">
      <c r="N456" s="1"/>
    </row>
    <row r="457" spans="14:14" x14ac:dyDescent="0.25">
      <c r="N457" s="1"/>
    </row>
    <row r="458" spans="14:14" x14ac:dyDescent="0.25">
      <c r="N458" s="1"/>
    </row>
    <row r="459" spans="14:14" x14ac:dyDescent="0.25">
      <c r="N459" s="1"/>
    </row>
    <row r="460" spans="14:14" x14ac:dyDescent="0.25">
      <c r="N460" s="1"/>
    </row>
    <row r="461" spans="14:14" x14ac:dyDescent="0.25">
      <c r="N461" s="1"/>
    </row>
    <row r="462" spans="14:14" x14ac:dyDescent="0.25">
      <c r="N462" s="1"/>
    </row>
    <row r="463" spans="14:14" x14ac:dyDescent="0.25">
      <c r="N463" s="1"/>
    </row>
    <row r="464" spans="14:14" x14ac:dyDescent="0.25">
      <c r="N464" s="1"/>
    </row>
    <row r="465" spans="14:14" x14ac:dyDescent="0.25">
      <c r="N465" s="1"/>
    </row>
    <row r="466" spans="14:14" x14ac:dyDescent="0.25">
      <c r="N466" s="1"/>
    </row>
    <row r="467" spans="14:14" x14ac:dyDescent="0.25">
      <c r="N467" s="1"/>
    </row>
    <row r="468" spans="14:14" x14ac:dyDescent="0.25">
      <c r="N468" s="1"/>
    </row>
    <row r="469" spans="14:14" x14ac:dyDescent="0.25">
      <c r="N469" s="1"/>
    </row>
    <row r="470" spans="14:14" x14ac:dyDescent="0.25">
      <c r="N470" s="1"/>
    </row>
    <row r="471" spans="14:14" x14ac:dyDescent="0.25">
      <c r="N471" s="1"/>
    </row>
    <row r="472" spans="14:14" x14ac:dyDescent="0.25">
      <c r="N472" s="1"/>
    </row>
    <row r="473" spans="14:14" x14ac:dyDescent="0.25">
      <c r="N473" s="1"/>
    </row>
    <row r="474" spans="14:14" x14ac:dyDescent="0.25">
      <c r="N474" s="1"/>
    </row>
    <row r="475" spans="14:14" x14ac:dyDescent="0.25">
      <c r="N475" s="1"/>
    </row>
    <row r="476" spans="14:14" x14ac:dyDescent="0.25">
      <c r="N476" s="1"/>
    </row>
    <row r="477" spans="14:14" x14ac:dyDescent="0.25">
      <c r="N477" s="1"/>
    </row>
    <row r="478" spans="14:14" x14ac:dyDescent="0.25">
      <c r="N478" s="1"/>
    </row>
    <row r="479" spans="14:14" x14ac:dyDescent="0.25">
      <c r="N479" s="1"/>
    </row>
    <row r="480" spans="14:14" x14ac:dyDescent="0.25">
      <c r="N480" s="1"/>
    </row>
    <row r="481" spans="14:14" x14ac:dyDescent="0.25">
      <c r="N481" s="1"/>
    </row>
    <row r="482" spans="14:14" x14ac:dyDescent="0.25">
      <c r="N482" s="1"/>
    </row>
    <row r="483" spans="14:14" x14ac:dyDescent="0.25">
      <c r="N483" s="1"/>
    </row>
    <row r="484" spans="14:14" x14ac:dyDescent="0.25">
      <c r="N484" s="1"/>
    </row>
    <row r="485" spans="14:14" x14ac:dyDescent="0.25">
      <c r="N485" s="1"/>
    </row>
    <row r="486" spans="14:14" x14ac:dyDescent="0.25">
      <c r="N486" s="1"/>
    </row>
    <row r="487" spans="14:14" x14ac:dyDescent="0.25">
      <c r="N487" s="1"/>
    </row>
    <row r="488" spans="14:14" x14ac:dyDescent="0.25">
      <c r="N488" s="1"/>
    </row>
    <row r="489" spans="14:14" x14ac:dyDescent="0.25">
      <c r="N489" s="1"/>
    </row>
    <row r="490" spans="14:14" x14ac:dyDescent="0.25">
      <c r="N490" s="1"/>
    </row>
    <row r="491" spans="14:14" x14ac:dyDescent="0.25">
      <c r="N491" s="1"/>
    </row>
    <row r="492" spans="14:14" x14ac:dyDescent="0.25">
      <c r="N492" s="1"/>
    </row>
    <row r="493" spans="14:14" x14ac:dyDescent="0.25">
      <c r="N493" s="1"/>
    </row>
    <row r="494" spans="14:14" x14ac:dyDescent="0.25">
      <c r="N494" s="1"/>
    </row>
    <row r="495" spans="14:14" x14ac:dyDescent="0.25">
      <c r="N495" s="1"/>
    </row>
    <row r="496" spans="14:14" x14ac:dyDescent="0.25">
      <c r="N496" s="1"/>
    </row>
    <row r="497" spans="14:14" x14ac:dyDescent="0.25">
      <c r="N497" s="1"/>
    </row>
    <row r="498" spans="14:14" x14ac:dyDescent="0.25">
      <c r="N498" s="1"/>
    </row>
    <row r="499" spans="14:14" x14ac:dyDescent="0.25">
      <c r="N499" s="1"/>
    </row>
    <row r="500" spans="14:14" x14ac:dyDescent="0.25">
      <c r="N500" s="1"/>
    </row>
    <row r="501" spans="14:14" x14ac:dyDescent="0.25">
      <c r="N501" s="1"/>
    </row>
    <row r="502" spans="14:14" x14ac:dyDescent="0.25">
      <c r="N502" s="1"/>
    </row>
    <row r="503" spans="14:14" x14ac:dyDescent="0.25">
      <c r="N503" s="1"/>
    </row>
    <row r="504" spans="14:14" x14ac:dyDescent="0.25">
      <c r="N504" s="1"/>
    </row>
    <row r="505" spans="14:14" x14ac:dyDescent="0.25">
      <c r="N505" s="1"/>
    </row>
    <row r="506" spans="14:14" x14ac:dyDescent="0.25">
      <c r="N506" s="1"/>
    </row>
    <row r="507" spans="14:14" x14ac:dyDescent="0.25">
      <c r="N507" s="1"/>
    </row>
    <row r="508" spans="14:14" x14ac:dyDescent="0.25">
      <c r="N508" s="1"/>
    </row>
    <row r="509" spans="14:14" x14ac:dyDescent="0.25">
      <c r="N509" s="1"/>
    </row>
    <row r="510" spans="14:14" x14ac:dyDescent="0.25">
      <c r="N510" s="1"/>
    </row>
    <row r="511" spans="14:14" x14ac:dyDescent="0.25">
      <c r="N511" s="1"/>
    </row>
    <row r="512" spans="14:14" x14ac:dyDescent="0.25">
      <c r="N512" s="1"/>
    </row>
    <row r="513" spans="14:14" x14ac:dyDescent="0.25">
      <c r="N513" s="1"/>
    </row>
    <row r="514" spans="14:14" x14ac:dyDescent="0.25">
      <c r="N514" s="1"/>
    </row>
    <row r="515" spans="14:14" x14ac:dyDescent="0.25">
      <c r="N515" s="1"/>
    </row>
    <row r="516" spans="14:14" x14ac:dyDescent="0.25">
      <c r="N516" s="1"/>
    </row>
    <row r="517" spans="14:14" x14ac:dyDescent="0.25">
      <c r="N517" s="1"/>
    </row>
    <row r="518" spans="14:14" x14ac:dyDescent="0.25">
      <c r="N518" s="1"/>
    </row>
    <row r="519" spans="14:14" x14ac:dyDescent="0.25">
      <c r="N519" s="1"/>
    </row>
    <row r="520" spans="14:14" x14ac:dyDescent="0.25">
      <c r="N520" s="1"/>
    </row>
    <row r="521" spans="14:14" x14ac:dyDescent="0.25">
      <c r="N521" s="1"/>
    </row>
    <row r="522" spans="14:14" x14ac:dyDescent="0.25">
      <c r="N522" s="1"/>
    </row>
    <row r="523" spans="14:14" x14ac:dyDescent="0.25">
      <c r="N523" s="1"/>
    </row>
    <row r="524" spans="14:14" x14ac:dyDescent="0.25">
      <c r="N524" s="1"/>
    </row>
    <row r="525" spans="14:14" x14ac:dyDescent="0.25">
      <c r="N525" s="1"/>
    </row>
    <row r="526" spans="14:14" x14ac:dyDescent="0.25">
      <c r="N526" s="1"/>
    </row>
    <row r="527" spans="14:14" x14ac:dyDescent="0.25">
      <c r="N527" s="1"/>
    </row>
    <row r="528" spans="14:14" x14ac:dyDescent="0.25">
      <c r="N528" s="1"/>
    </row>
    <row r="529" spans="14:14" x14ac:dyDescent="0.25">
      <c r="N529" s="1"/>
    </row>
    <row r="530" spans="14:14" x14ac:dyDescent="0.25">
      <c r="N530" s="1"/>
    </row>
    <row r="531" spans="14:14" x14ac:dyDescent="0.25">
      <c r="N531" s="1"/>
    </row>
    <row r="532" spans="14:14" x14ac:dyDescent="0.25">
      <c r="N532" s="1"/>
    </row>
    <row r="533" spans="14:14" x14ac:dyDescent="0.25">
      <c r="N533" s="1"/>
    </row>
    <row r="534" spans="14:14" x14ac:dyDescent="0.25">
      <c r="N534" s="1"/>
    </row>
    <row r="535" spans="14:14" x14ac:dyDescent="0.25">
      <c r="N535" s="1"/>
    </row>
    <row r="536" spans="14:14" x14ac:dyDescent="0.25">
      <c r="N536" s="1"/>
    </row>
    <row r="537" spans="14:14" x14ac:dyDescent="0.25">
      <c r="N537" s="1"/>
    </row>
    <row r="538" spans="14:14" x14ac:dyDescent="0.25">
      <c r="N538" s="1"/>
    </row>
    <row r="539" spans="14:14" x14ac:dyDescent="0.25">
      <c r="N539" s="1"/>
    </row>
    <row r="540" spans="14:14" x14ac:dyDescent="0.25">
      <c r="N540" s="1"/>
    </row>
    <row r="541" spans="14:14" x14ac:dyDescent="0.25">
      <c r="N541" s="1"/>
    </row>
    <row r="542" spans="14:14" x14ac:dyDescent="0.25">
      <c r="N542" s="1"/>
    </row>
    <row r="543" spans="14:14" x14ac:dyDescent="0.25">
      <c r="N543" s="1"/>
    </row>
    <row r="544" spans="14:14" x14ac:dyDescent="0.25">
      <c r="N544" s="1"/>
    </row>
    <row r="545" spans="14:14" x14ac:dyDescent="0.25">
      <c r="N545" s="1"/>
    </row>
    <row r="546" spans="14:14" x14ac:dyDescent="0.25">
      <c r="N546" s="1"/>
    </row>
    <row r="547" spans="14:14" x14ac:dyDescent="0.25">
      <c r="N547" s="1"/>
    </row>
    <row r="548" spans="14:14" x14ac:dyDescent="0.25">
      <c r="N548" s="1"/>
    </row>
    <row r="549" spans="14:14" x14ac:dyDescent="0.25">
      <c r="N549" s="1"/>
    </row>
    <row r="550" spans="14:14" x14ac:dyDescent="0.25">
      <c r="N550" s="1"/>
    </row>
    <row r="551" spans="14:14" x14ac:dyDescent="0.25">
      <c r="N551" s="1"/>
    </row>
    <row r="552" spans="14:14" x14ac:dyDescent="0.25">
      <c r="N552" s="1"/>
    </row>
    <row r="553" spans="14:14" x14ac:dyDescent="0.25">
      <c r="N553" s="1"/>
    </row>
    <row r="554" spans="14:14" x14ac:dyDescent="0.25">
      <c r="N554" s="1"/>
    </row>
    <row r="555" spans="14:14" x14ac:dyDescent="0.25">
      <c r="N555" s="1"/>
    </row>
    <row r="556" spans="14:14" x14ac:dyDescent="0.25">
      <c r="N556" s="1"/>
    </row>
    <row r="557" spans="14:14" x14ac:dyDescent="0.25">
      <c r="N557" s="1"/>
    </row>
    <row r="558" spans="14:14" x14ac:dyDescent="0.25">
      <c r="N558" s="1"/>
    </row>
    <row r="559" spans="14:14" x14ac:dyDescent="0.25">
      <c r="N559" s="1"/>
    </row>
    <row r="560" spans="14:14" x14ac:dyDescent="0.25">
      <c r="N560" s="1"/>
    </row>
    <row r="561" spans="14:14" x14ac:dyDescent="0.25">
      <c r="N561" s="1"/>
    </row>
    <row r="562" spans="14:14" x14ac:dyDescent="0.25">
      <c r="N562" s="1"/>
    </row>
    <row r="563" spans="14:14" x14ac:dyDescent="0.25">
      <c r="N563" s="1"/>
    </row>
    <row r="564" spans="14:14" x14ac:dyDescent="0.25">
      <c r="N564" s="1"/>
    </row>
    <row r="565" spans="14:14" x14ac:dyDescent="0.25">
      <c r="N565" s="1"/>
    </row>
    <row r="566" spans="14:14" x14ac:dyDescent="0.25">
      <c r="N566" s="1"/>
    </row>
    <row r="567" spans="14:14" x14ac:dyDescent="0.25">
      <c r="N567" s="1"/>
    </row>
    <row r="568" spans="14:14" x14ac:dyDescent="0.25">
      <c r="N568" s="1"/>
    </row>
    <row r="569" spans="14:14" x14ac:dyDescent="0.25">
      <c r="N569" s="1"/>
    </row>
    <row r="570" spans="14:14" x14ac:dyDescent="0.25">
      <c r="N570" s="1"/>
    </row>
    <row r="571" spans="14:14" x14ac:dyDescent="0.25">
      <c r="N571" s="1"/>
    </row>
    <row r="572" spans="14:14" x14ac:dyDescent="0.25">
      <c r="N572" s="1"/>
    </row>
    <row r="573" spans="14:14" x14ac:dyDescent="0.25">
      <c r="N573" s="1"/>
    </row>
    <row r="574" spans="14:14" x14ac:dyDescent="0.25">
      <c r="N574" s="1"/>
    </row>
    <row r="575" spans="14:14" x14ac:dyDescent="0.25">
      <c r="N575" s="1"/>
    </row>
    <row r="576" spans="14:14" x14ac:dyDescent="0.25">
      <c r="N576" s="1"/>
    </row>
    <row r="577" spans="14:14" x14ac:dyDescent="0.25">
      <c r="N577" s="1"/>
    </row>
    <row r="578" spans="14:14" x14ac:dyDescent="0.25">
      <c r="N578" s="1"/>
    </row>
    <row r="579" spans="14:14" x14ac:dyDescent="0.25">
      <c r="N579" s="1"/>
    </row>
    <row r="580" spans="14:14" x14ac:dyDescent="0.25">
      <c r="N580" s="1"/>
    </row>
    <row r="581" spans="14:14" x14ac:dyDescent="0.25">
      <c r="N581" s="1"/>
    </row>
    <row r="582" spans="14:14" x14ac:dyDescent="0.25">
      <c r="N582" s="1"/>
    </row>
    <row r="583" spans="14:14" x14ac:dyDescent="0.25">
      <c r="N583" s="1"/>
    </row>
    <row r="584" spans="14:14" x14ac:dyDescent="0.25">
      <c r="N584" s="1"/>
    </row>
    <row r="585" spans="14:14" x14ac:dyDescent="0.25">
      <c r="N585" s="1"/>
    </row>
    <row r="586" spans="14:14" x14ac:dyDescent="0.25">
      <c r="N586" s="1"/>
    </row>
    <row r="587" spans="14:14" x14ac:dyDescent="0.25">
      <c r="N587" s="1"/>
    </row>
    <row r="588" spans="14:14" x14ac:dyDescent="0.25">
      <c r="N588" s="1"/>
    </row>
    <row r="589" spans="14:14" x14ac:dyDescent="0.25">
      <c r="N589" s="1"/>
    </row>
    <row r="590" spans="14:14" x14ac:dyDescent="0.25">
      <c r="N590" s="1"/>
    </row>
    <row r="591" spans="14:14" x14ac:dyDescent="0.25">
      <c r="N591" s="1"/>
    </row>
    <row r="592" spans="14:14" x14ac:dyDescent="0.25">
      <c r="N592" s="1"/>
    </row>
    <row r="593" spans="14:14" x14ac:dyDescent="0.25">
      <c r="N593" s="1"/>
    </row>
    <row r="594" spans="14:14" x14ac:dyDescent="0.25">
      <c r="N594" s="1"/>
    </row>
    <row r="595" spans="14:14" x14ac:dyDescent="0.25">
      <c r="N595" s="1"/>
    </row>
    <row r="596" spans="14:14" x14ac:dyDescent="0.25">
      <c r="N596" s="1"/>
    </row>
    <row r="597" spans="14:14" x14ac:dyDescent="0.25">
      <c r="N597" s="1"/>
    </row>
    <row r="598" spans="14:14" x14ac:dyDescent="0.25">
      <c r="N598" s="1"/>
    </row>
    <row r="599" spans="14:14" x14ac:dyDescent="0.25">
      <c r="N599" s="1"/>
    </row>
    <row r="600" spans="14:14" x14ac:dyDescent="0.25">
      <c r="N600" s="1"/>
    </row>
    <row r="601" spans="14:14" x14ac:dyDescent="0.25">
      <c r="N601" s="1"/>
    </row>
    <row r="602" spans="14:14" x14ac:dyDescent="0.25">
      <c r="N602" s="1"/>
    </row>
    <row r="603" spans="14:14" x14ac:dyDescent="0.25">
      <c r="N603" s="1"/>
    </row>
    <row r="604" spans="14:14" x14ac:dyDescent="0.25">
      <c r="N604" s="1"/>
    </row>
    <row r="605" spans="14:14" x14ac:dyDescent="0.25">
      <c r="N605" s="1"/>
    </row>
    <row r="606" spans="14:14" x14ac:dyDescent="0.25">
      <c r="N606" s="1"/>
    </row>
    <row r="607" spans="14:14" x14ac:dyDescent="0.25">
      <c r="N607" s="1"/>
    </row>
    <row r="608" spans="14:14" x14ac:dyDescent="0.25">
      <c r="N608" s="1"/>
    </row>
    <row r="609" spans="14:14" x14ac:dyDescent="0.25">
      <c r="N609" s="1"/>
    </row>
    <row r="610" spans="14:14" x14ac:dyDescent="0.25">
      <c r="N610" s="1"/>
    </row>
    <row r="611" spans="14:14" x14ac:dyDescent="0.25">
      <c r="N611" s="1"/>
    </row>
    <row r="612" spans="14:14" x14ac:dyDescent="0.25">
      <c r="N612" s="1"/>
    </row>
    <row r="613" spans="14:14" x14ac:dyDescent="0.25">
      <c r="N613" s="1"/>
    </row>
    <row r="614" spans="14:14" x14ac:dyDescent="0.25">
      <c r="N614" s="1"/>
    </row>
    <row r="615" spans="14:14" x14ac:dyDescent="0.25">
      <c r="N615" s="1"/>
    </row>
    <row r="616" spans="14:14" x14ac:dyDescent="0.25">
      <c r="N616" s="1"/>
    </row>
    <row r="617" spans="14:14" x14ac:dyDescent="0.25">
      <c r="N617" s="1"/>
    </row>
    <row r="618" spans="14:14" x14ac:dyDescent="0.25">
      <c r="N618" s="1"/>
    </row>
    <row r="619" spans="14:14" x14ac:dyDescent="0.25">
      <c r="N619" s="1"/>
    </row>
    <row r="620" spans="14:14" x14ac:dyDescent="0.25">
      <c r="N620" s="1"/>
    </row>
    <row r="621" spans="14:14" x14ac:dyDescent="0.25">
      <c r="N621" s="1"/>
    </row>
    <row r="622" spans="14:14" x14ac:dyDescent="0.25">
      <c r="N622" s="1"/>
    </row>
    <row r="623" spans="14:14" x14ac:dyDescent="0.25">
      <c r="N623" s="1"/>
    </row>
    <row r="624" spans="14:14" x14ac:dyDescent="0.25">
      <c r="N624" s="1"/>
    </row>
    <row r="625" spans="14:14" x14ac:dyDescent="0.25">
      <c r="N625" s="1"/>
    </row>
    <row r="626" spans="14:14" x14ac:dyDescent="0.25">
      <c r="N626" s="1"/>
    </row>
    <row r="627" spans="14:14" x14ac:dyDescent="0.25">
      <c r="N627" s="1"/>
    </row>
    <row r="628" spans="14:14" x14ac:dyDescent="0.25">
      <c r="N628" s="1"/>
    </row>
    <row r="629" spans="14:14" x14ac:dyDescent="0.25">
      <c r="N629" s="1"/>
    </row>
    <row r="630" spans="14:14" x14ac:dyDescent="0.25">
      <c r="N630" s="1"/>
    </row>
    <row r="631" spans="14:14" x14ac:dyDescent="0.25">
      <c r="N631" s="1"/>
    </row>
    <row r="632" spans="14:14" x14ac:dyDescent="0.25">
      <c r="N632" s="1"/>
    </row>
    <row r="633" spans="14:14" x14ac:dyDescent="0.25">
      <c r="N633" s="1"/>
    </row>
    <row r="634" spans="14:14" x14ac:dyDescent="0.25">
      <c r="N634" s="1"/>
    </row>
    <row r="635" spans="14:14" x14ac:dyDescent="0.25">
      <c r="N635" s="1"/>
    </row>
    <row r="636" spans="14:14" x14ac:dyDescent="0.25">
      <c r="N636" s="1"/>
    </row>
    <row r="637" spans="14:14" x14ac:dyDescent="0.25">
      <c r="N637" s="1"/>
    </row>
    <row r="638" spans="14:14" x14ac:dyDescent="0.25">
      <c r="N638" s="1"/>
    </row>
    <row r="639" spans="14:14" x14ac:dyDescent="0.25">
      <c r="N639" s="1"/>
    </row>
    <row r="640" spans="14:14" x14ac:dyDescent="0.25">
      <c r="N640" s="1"/>
    </row>
    <row r="641" spans="14:14" x14ac:dyDescent="0.25">
      <c r="N641" s="1"/>
    </row>
    <row r="642" spans="14:14" x14ac:dyDescent="0.25">
      <c r="N642" s="1"/>
    </row>
    <row r="643" spans="14:14" x14ac:dyDescent="0.25">
      <c r="N643" s="1"/>
    </row>
    <row r="644" spans="14:14" x14ac:dyDescent="0.25">
      <c r="N644" s="1"/>
    </row>
    <row r="645" spans="14:14" x14ac:dyDescent="0.25">
      <c r="N645" s="1"/>
    </row>
    <row r="646" spans="14:14" x14ac:dyDescent="0.25">
      <c r="N646" s="1"/>
    </row>
    <row r="647" spans="14:14" x14ac:dyDescent="0.25">
      <c r="N647" s="1"/>
    </row>
    <row r="648" spans="14:14" x14ac:dyDescent="0.25">
      <c r="N648" s="1"/>
    </row>
    <row r="649" spans="14:14" x14ac:dyDescent="0.25">
      <c r="N649" s="1"/>
    </row>
    <row r="650" spans="14:14" x14ac:dyDescent="0.25">
      <c r="N650" s="1"/>
    </row>
    <row r="651" spans="14:14" x14ac:dyDescent="0.25">
      <c r="N651" s="1"/>
    </row>
    <row r="652" spans="14:14" x14ac:dyDescent="0.25">
      <c r="N652" s="1"/>
    </row>
    <row r="653" spans="14:14" x14ac:dyDescent="0.25">
      <c r="N653" s="1"/>
    </row>
    <row r="654" spans="14:14" x14ac:dyDescent="0.25">
      <c r="N654" s="1"/>
    </row>
    <row r="655" spans="14:14" x14ac:dyDescent="0.25">
      <c r="N655" s="1"/>
    </row>
    <row r="656" spans="14:14" x14ac:dyDescent="0.25">
      <c r="N656" s="1"/>
    </row>
    <row r="657" spans="14:14" x14ac:dyDescent="0.25">
      <c r="N657" s="1"/>
    </row>
    <row r="658" spans="14:14" x14ac:dyDescent="0.25">
      <c r="N658" s="1"/>
    </row>
    <row r="659" spans="14:14" x14ac:dyDescent="0.25">
      <c r="N659" s="1"/>
    </row>
    <row r="660" spans="14:14" x14ac:dyDescent="0.25">
      <c r="N660" s="1"/>
    </row>
    <row r="661" spans="14:14" x14ac:dyDescent="0.25">
      <c r="N661" s="1"/>
    </row>
    <row r="662" spans="14:14" x14ac:dyDescent="0.25">
      <c r="N662" s="1"/>
    </row>
    <row r="663" spans="14:14" x14ac:dyDescent="0.25">
      <c r="N663" s="1"/>
    </row>
    <row r="664" spans="14:14" x14ac:dyDescent="0.25">
      <c r="N664" s="1"/>
    </row>
    <row r="665" spans="14:14" x14ac:dyDescent="0.25">
      <c r="N665" s="1"/>
    </row>
    <row r="666" spans="14:14" x14ac:dyDescent="0.25">
      <c r="N666" s="1"/>
    </row>
    <row r="667" spans="14:14" x14ac:dyDescent="0.25">
      <c r="N667" s="1"/>
    </row>
    <row r="668" spans="14:14" x14ac:dyDescent="0.25">
      <c r="N668" s="1"/>
    </row>
    <row r="669" spans="14:14" x14ac:dyDescent="0.25">
      <c r="N669" s="1"/>
    </row>
    <row r="670" spans="14:14" x14ac:dyDescent="0.25">
      <c r="N670" s="1"/>
    </row>
    <row r="671" spans="14:14" x14ac:dyDescent="0.25">
      <c r="N671" s="1"/>
    </row>
    <row r="672" spans="14:14" x14ac:dyDescent="0.25">
      <c r="N672" s="1"/>
    </row>
    <row r="673" spans="14:14" x14ac:dyDescent="0.25">
      <c r="N673" s="1"/>
    </row>
    <row r="674" spans="14:14" x14ac:dyDescent="0.25">
      <c r="N674" s="1"/>
    </row>
    <row r="675" spans="14:14" x14ac:dyDescent="0.25">
      <c r="N675" s="1"/>
    </row>
    <row r="676" spans="14:14" x14ac:dyDescent="0.25">
      <c r="N676" s="1"/>
    </row>
    <row r="677" spans="14:14" x14ac:dyDescent="0.25">
      <c r="N677" s="1"/>
    </row>
    <row r="678" spans="14:14" x14ac:dyDescent="0.25">
      <c r="N678" s="1"/>
    </row>
    <row r="679" spans="14:14" x14ac:dyDescent="0.25">
      <c r="N679" s="1"/>
    </row>
    <row r="680" spans="14:14" x14ac:dyDescent="0.25">
      <c r="N680" s="1"/>
    </row>
    <row r="681" spans="14:14" x14ac:dyDescent="0.25">
      <c r="N681" s="1"/>
    </row>
    <row r="682" spans="14:14" x14ac:dyDescent="0.25">
      <c r="N682" s="1"/>
    </row>
    <row r="683" spans="14:14" x14ac:dyDescent="0.25">
      <c r="N683" s="1"/>
    </row>
    <row r="684" spans="14:14" x14ac:dyDescent="0.25">
      <c r="N684" s="1"/>
    </row>
    <row r="685" spans="14:14" x14ac:dyDescent="0.25">
      <c r="N685" s="1"/>
    </row>
    <row r="686" spans="14:14" x14ac:dyDescent="0.25">
      <c r="N686" s="1"/>
    </row>
    <row r="687" spans="14:14" x14ac:dyDescent="0.25">
      <c r="N687" s="1"/>
    </row>
    <row r="688" spans="14:14" x14ac:dyDescent="0.25">
      <c r="N688" s="1"/>
    </row>
    <row r="689" spans="14:14" x14ac:dyDescent="0.25">
      <c r="N689" s="1"/>
    </row>
    <row r="690" spans="14:14" x14ac:dyDescent="0.25">
      <c r="N690" s="1"/>
    </row>
    <row r="691" spans="14:14" x14ac:dyDescent="0.25">
      <c r="N691" s="1"/>
    </row>
    <row r="692" spans="14:14" x14ac:dyDescent="0.25">
      <c r="N692" s="1"/>
    </row>
    <row r="693" spans="14:14" x14ac:dyDescent="0.25">
      <c r="N693" s="1"/>
    </row>
    <row r="694" spans="14:14" x14ac:dyDescent="0.25">
      <c r="N694" s="1"/>
    </row>
    <row r="695" spans="14:14" x14ac:dyDescent="0.25">
      <c r="N695" s="1"/>
    </row>
    <row r="696" spans="14:14" x14ac:dyDescent="0.25">
      <c r="N696" s="1"/>
    </row>
    <row r="697" spans="14:14" x14ac:dyDescent="0.25">
      <c r="N697" s="1"/>
    </row>
    <row r="698" spans="14:14" x14ac:dyDescent="0.25">
      <c r="N698" s="1"/>
    </row>
    <row r="699" spans="14:14" x14ac:dyDescent="0.25">
      <c r="N699" s="1"/>
    </row>
    <row r="700" spans="14:14" x14ac:dyDescent="0.25">
      <c r="N700" s="1"/>
    </row>
    <row r="701" spans="14:14" x14ac:dyDescent="0.25">
      <c r="N701" s="1"/>
    </row>
    <row r="702" spans="14:14" x14ac:dyDescent="0.25">
      <c r="N702" s="1"/>
    </row>
    <row r="703" spans="14:14" x14ac:dyDescent="0.25">
      <c r="N703" s="1"/>
    </row>
    <row r="704" spans="14:14" x14ac:dyDescent="0.25">
      <c r="N704" s="1"/>
    </row>
    <row r="705" spans="14:14" x14ac:dyDescent="0.25">
      <c r="N705" s="1"/>
    </row>
    <row r="706" spans="14:14" x14ac:dyDescent="0.25">
      <c r="N706" s="1"/>
    </row>
    <row r="707" spans="14:14" x14ac:dyDescent="0.25">
      <c r="N707" s="1"/>
    </row>
    <row r="708" spans="14:14" x14ac:dyDescent="0.25">
      <c r="N708" s="1"/>
    </row>
    <row r="709" spans="14:14" x14ac:dyDescent="0.25">
      <c r="N709" s="1"/>
    </row>
    <row r="710" spans="14:14" x14ac:dyDescent="0.25">
      <c r="N710" s="1"/>
    </row>
    <row r="711" spans="14:14" x14ac:dyDescent="0.25">
      <c r="N711" s="1"/>
    </row>
    <row r="712" spans="14:14" x14ac:dyDescent="0.25">
      <c r="N712" s="1"/>
    </row>
    <row r="713" spans="14:14" x14ac:dyDescent="0.25">
      <c r="N713" s="1"/>
    </row>
    <row r="714" spans="14:14" x14ac:dyDescent="0.25">
      <c r="N714" s="1"/>
    </row>
    <row r="715" spans="14:14" x14ac:dyDescent="0.25">
      <c r="N715" s="1"/>
    </row>
    <row r="716" spans="14:14" x14ac:dyDescent="0.25">
      <c r="N716" s="1"/>
    </row>
    <row r="717" spans="14:14" x14ac:dyDescent="0.25">
      <c r="N717" s="1"/>
    </row>
    <row r="718" spans="14:14" x14ac:dyDescent="0.25">
      <c r="N718" s="1"/>
    </row>
    <row r="719" spans="14:14" x14ac:dyDescent="0.25">
      <c r="N719" s="1"/>
    </row>
    <row r="720" spans="14:14" x14ac:dyDescent="0.25">
      <c r="N720" s="1"/>
    </row>
    <row r="721" spans="14:14" x14ac:dyDescent="0.25">
      <c r="N721" s="1"/>
    </row>
    <row r="722" spans="14:14" x14ac:dyDescent="0.25">
      <c r="N722" s="1"/>
    </row>
    <row r="723" spans="14:14" x14ac:dyDescent="0.25">
      <c r="N723" s="1"/>
    </row>
    <row r="724" spans="14:14" x14ac:dyDescent="0.25">
      <c r="N724" s="1"/>
    </row>
    <row r="725" spans="14:14" x14ac:dyDescent="0.25">
      <c r="N725" s="1"/>
    </row>
    <row r="726" spans="14:14" x14ac:dyDescent="0.25">
      <c r="N726" s="1"/>
    </row>
    <row r="727" spans="14:14" x14ac:dyDescent="0.25">
      <c r="N727" s="1"/>
    </row>
    <row r="728" spans="14:14" x14ac:dyDescent="0.25">
      <c r="N728" s="1"/>
    </row>
    <row r="729" spans="14:14" x14ac:dyDescent="0.25">
      <c r="N729" s="1"/>
    </row>
    <row r="730" spans="14:14" x14ac:dyDescent="0.25">
      <c r="N730" s="1"/>
    </row>
    <row r="731" spans="14:14" x14ac:dyDescent="0.25">
      <c r="N731" s="1"/>
    </row>
    <row r="732" spans="14:14" x14ac:dyDescent="0.25">
      <c r="N732" s="1"/>
    </row>
    <row r="733" spans="14:14" x14ac:dyDescent="0.25">
      <c r="N733" s="1"/>
    </row>
    <row r="734" spans="14:14" x14ac:dyDescent="0.25">
      <c r="N734" s="1"/>
    </row>
    <row r="735" spans="14:14" x14ac:dyDescent="0.25">
      <c r="N735" s="1"/>
    </row>
    <row r="736" spans="14:14" x14ac:dyDescent="0.25">
      <c r="N736" s="1"/>
    </row>
    <row r="737" spans="14:14" x14ac:dyDescent="0.25">
      <c r="N737" s="1"/>
    </row>
    <row r="738" spans="14:14" x14ac:dyDescent="0.25">
      <c r="N738" s="1"/>
    </row>
    <row r="739" spans="14:14" x14ac:dyDescent="0.25">
      <c r="N739" s="1"/>
    </row>
    <row r="740" spans="14:14" x14ac:dyDescent="0.25">
      <c r="N740" s="1"/>
    </row>
    <row r="741" spans="14:14" x14ac:dyDescent="0.25">
      <c r="N741" s="1"/>
    </row>
    <row r="742" spans="14:14" x14ac:dyDescent="0.25">
      <c r="N742" s="1"/>
    </row>
    <row r="743" spans="14:14" x14ac:dyDescent="0.25">
      <c r="N743" s="1"/>
    </row>
    <row r="744" spans="14:14" x14ac:dyDescent="0.25">
      <c r="N744" s="1"/>
    </row>
    <row r="745" spans="14:14" x14ac:dyDescent="0.25">
      <c r="N745" s="1"/>
    </row>
    <row r="746" spans="14:14" x14ac:dyDescent="0.25">
      <c r="N746" s="1"/>
    </row>
    <row r="747" spans="14:14" x14ac:dyDescent="0.25">
      <c r="N747" s="1"/>
    </row>
    <row r="748" spans="14:14" x14ac:dyDescent="0.25">
      <c r="N748" s="1"/>
    </row>
    <row r="749" spans="14:14" x14ac:dyDescent="0.25">
      <c r="N749" s="1"/>
    </row>
    <row r="750" spans="14:14" x14ac:dyDescent="0.25">
      <c r="N750" s="1"/>
    </row>
    <row r="751" spans="14:14" x14ac:dyDescent="0.25">
      <c r="N751" s="1"/>
    </row>
    <row r="752" spans="14:14" x14ac:dyDescent="0.25">
      <c r="N752" s="1"/>
    </row>
    <row r="753" spans="14:14" x14ac:dyDescent="0.25">
      <c r="N753" s="1"/>
    </row>
    <row r="754" spans="14:14" x14ac:dyDescent="0.25">
      <c r="N754" s="1"/>
    </row>
    <row r="755" spans="14:14" x14ac:dyDescent="0.25">
      <c r="N755" s="1"/>
    </row>
    <row r="756" spans="14:14" x14ac:dyDescent="0.25">
      <c r="N756" s="1"/>
    </row>
    <row r="757" spans="14:14" x14ac:dyDescent="0.25">
      <c r="N757" s="1"/>
    </row>
    <row r="758" spans="14:14" x14ac:dyDescent="0.25">
      <c r="N758" s="1"/>
    </row>
    <row r="759" spans="14:14" x14ac:dyDescent="0.25">
      <c r="N759" s="1"/>
    </row>
    <row r="760" spans="14:14" x14ac:dyDescent="0.25">
      <c r="N760" s="1"/>
    </row>
    <row r="761" spans="14:14" x14ac:dyDescent="0.25">
      <c r="N761" s="1"/>
    </row>
    <row r="762" spans="14:14" x14ac:dyDescent="0.25">
      <c r="N762" s="1"/>
    </row>
    <row r="763" spans="14:14" x14ac:dyDescent="0.25">
      <c r="N763" s="1"/>
    </row>
    <row r="764" spans="14:14" x14ac:dyDescent="0.25">
      <c r="N764" s="1"/>
    </row>
    <row r="765" spans="14:14" x14ac:dyDescent="0.25">
      <c r="N765" s="1"/>
    </row>
    <row r="766" spans="14:14" x14ac:dyDescent="0.25">
      <c r="N766" s="1"/>
    </row>
    <row r="767" spans="14:14" x14ac:dyDescent="0.25">
      <c r="N767" s="1"/>
    </row>
    <row r="768" spans="14:14" x14ac:dyDescent="0.25">
      <c r="N768" s="1"/>
    </row>
    <row r="769" spans="14:14" x14ac:dyDescent="0.25">
      <c r="N769" s="1"/>
    </row>
    <row r="770" spans="14:14" x14ac:dyDescent="0.25">
      <c r="N770" s="1"/>
    </row>
    <row r="771" spans="14:14" x14ac:dyDescent="0.25">
      <c r="N771" s="1"/>
    </row>
    <row r="772" spans="14:14" x14ac:dyDescent="0.25">
      <c r="N772" s="1"/>
    </row>
    <row r="773" spans="14:14" x14ac:dyDescent="0.25">
      <c r="N773" s="1"/>
    </row>
    <row r="774" spans="14:14" x14ac:dyDescent="0.25">
      <c r="N774" s="1"/>
    </row>
    <row r="775" spans="14:14" x14ac:dyDescent="0.25">
      <c r="N775" s="1"/>
    </row>
    <row r="776" spans="14:14" x14ac:dyDescent="0.25">
      <c r="N776" s="1"/>
    </row>
    <row r="777" spans="14:14" x14ac:dyDescent="0.25">
      <c r="N777" s="1"/>
    </row>
    <row r="778" spans="14:14" x14ac:dyDescent="0.25">
      <c r="N778" s="1"/>
    </row>
    <row r="779" spans="14:14" x14ac:dyDescent="0.25">
      <c r="N779" s="1"/>
    </row>
    <row r="780" spans="14:14" x14ac:dyDescent="0.25">
      <c r="N780" s="1"/>
    </row>
    <row r="781" spans="14:14" x14ac:dyDescent="0.25">
      <c r="N781" s="1"/>
    </row>
    <row r="782" spans="14:14" x14ac:dyDescent="0.25">
      <c r="N782" s="1"/>
    </row>
    <row r="783" spans="14:14" x14ac:dyDescent="0.25">
      <c r="N783" s="1"/>
    </row>
    <row r="784" spans="14:14" x14ac:dyDescent="0.25">
      <c r="N784" s="1"/>
    </row>
    <row r="785" spans="14:14" x14ac:dyDescent="0.25">
      <c r="N785" s="1"/>
    </row>
    <row r="786" spans="14:14" x14ac:dyDescent="0.25">
      <c r="N786" s="1"/>
    </row>
    <row r="787" spans="14:14" x14ac:dyDescent="0.25">
      <c r="N787" s="1"/>
    </row>
    <row r="788" spans="14:14" x14ac:dyDescent="0.25">
      <c r="N788" s="1"/>
    </row>
    <row r="789" spans="14:14" x14ac:dyDescent="0.25">
      <c r="N789" s="1"/>
    </row>
    <row r="790" spans="14:14" x14ac:dyDescent="0.25">
      <c r="N790" s="1"/>
    </row>
    <row r="791" spans="14:14" x14ac:dyDescent="0.25">
      <c r="N791" s="1"/>
    </row>
    <row r="792" spans="14:14" x14ac:dyDescent="0.25">
      <c r="N792" s="1"/>
    </row>
    <row r="793" spans="14:14" x14ac:dyDescent="0.25">
      <c r="N793" s="1"/>
    </row>
    <row r="794" spans="14:14" x14ac:dyDescent="0.25">
      <c r="N794" s="1"/>
    </row>
    <row r="795" spans="14:14" x14ac:dyDescent="0.25">
      <c r="N795" s="1"/>
    </row>
    <row r="796" spans="14:14" x14ac:dyDescent="0.25">
      <c r="N796" s="1"/>
    </row>
    <row r="797" spans="14:14" x14ac:dyDescent="0.25">
      <c r="N797" s="1"/>
    </row>
    <row r="798" spans="14:14" x14ac:dyDescent="0.25">
      <c r="N798" s="1"/>
    </row>
    <row r="799" spans="14:14" x14ac:dyDescent="0.25">
      <c r="N799" s="1"/>
    </row>
    <row r="800" spans="14:14" x14ac:dyDescent="0.25">
      <c r="N800" s="1"/>
    </row>
    <row r="801" spans="14:14" x14ac:dyDescent="0.25">
      <c r="N801" s="1"/>
    </row>
    <row r="802" spans="14:14" x14ac:dyDescent="0.25">
      <c r="N802" s="1"/>
    </row>
    <row r="803" spans="14:14" x14ac:dyDescent="0.25">
      <c r="N803" s="1"/>
    </row>
    <row r="804" spans="14:14" x14ac:dyDescent="0.25">
      <c r="N804" s="1"/>
    </row>
    <row r="805" spans="14:14" x14ac:dyDescent="0.25">
      <c r="N805" s="1"/>
    </row>
    <row r="806" spans="14:14" x14ac:dyDescent="0.25">
      <c r="N806" s="1"/>
    </row>
    <row r="807" spans="14:14" x14ac:dyDescent="0.25">
      <c r="N807" s="1"/>
    </row>
    <row r="808" spans="14:14" x14ac:dyDescent="0.25">
      <c r="N808" s="1"/>
    </row>
    <row r="809" spans="14:14" x14ac:dyDescent="0.25">
      <c r="N809" s="1"/>
    </row>
    <row r="810" spans="14:14" x14ac:dyDescent="0.25">
      <c r="N810" s="1"/>
    </row>
    <row r="811" spans="14:14" x14ac:dyDescent="0.25">
      <c r="N811" s="1"/>
    </row>
    <row r="812" spans="14:14" x14ac:dyDescent="0.25">
      <c r="N812" s="1"/>
    </row>
    <row r="813" spans="14:14" x14ac:dyDescent="0.25">
      <c r="N813" s="1"/>
    </row>
    <row r="814" spans="14:14" x14ac:dyDescent="0.25">
      <c r="N814" s="1"/>
    </row>
    <row r="815" spans="14:14" x14ac:dyDescent="0.25">
      <c r="N815" s="1"/>
    </row>
    <row r="816" spans="14:14" x14ac:dyDescent="0.25">
      <c r="N816" s="1"/>
    </row>
    <row r="817" spans="14:14" x14ac:dyDescent="0.25">
      <c r="N817" s="1"/>
    </row>
    <row r="818" spans="14:14" x14ac:dyDescent="0.25">
      <c r="N818" s="1"/>
    </row>
    <row r="819" spans="14:14" x14ac:dyDescent="0.25">
      <c r="N819" s="1"/>
    </row>
    <row r="820" spans="14:14" x14ac:dyDescent="0.25">
      <c r="N820" s="1"/>
    </row>
    <row r="821" spans="14:14" x14ac:dyDescent="0.25">
      <c r="N821" s="1"/>
    </row>
    <row r="822" spans="14:14" x14ac:dyDescent="0.25">
      <c r="N822" s="1"/>
    </row>
    <row r="823" spans="14:14" x14ac:dyDescent="0.25">
      <c r="N823" s="1"/>
    </row>
    <row r="824" spans="14:14" x14ac:dyDescent="0.25">
      <c r="N824" s="1"/>
    </row>
    <row r="825" spans="14:14" x14ac:dyDescent="0.25">
      <c r="N825" s="1"/>
    </row>
    <row r="826" spans="14:14" x14ac:dyDescent="0.25">
      <c r="N826" s="1"/>
    </row>
    <row r="827" spans="14:14" x14ac:dyDescent="0.25">
      <c r="N827" s="1"/>
    </row>
    <row r="828" spans="14:14" x14ac:dyDescent="0.25">
      <c r="N828" s="1"/>
    </row>
    <row r="829" spans="14:14" x14ac:dyDescent="0.25">
      <c r="N829" s="1"/>
    </row>
    <row r="830" spans="14:14" x14ac:dyDescent="0.25">
      <c r="N830" s="1"/>
    </row>
    <row r="831" spans="14:14" x14ac:dyDescent="0.25">
      <c r="N831" s="1"/>
    </row>
    <row r="832" spans="14:14" x14ac:dyDescent="0.25">
      <c r="N832" s="1"/>
    </row>
    <row r="833" spans="14:14" x14ac:dyDescent="0.25">
      <c r="N833" s="1"/>
    </row>
    <row r="834" spans="14:14" x14ac:dyDescent="0.25">
      <c r="N834" s="1"/>
    </row>
    <row r="835" spans="14:14" x14ac:dyDescent="0.25">
      <c r="N835" s="1"/>
    </row>
    <row r="836" spans="14:14" x14ac:dyDescent="0.25">
      <c r="N836" s="1"/>
    </row>
    <row r="837" spans="14:14" x14ac:dyDescent="0.25">
      <c r="N837" s="1"/>
    </row>
    <row r="838" spans="14:14" x14ac:dyDescent="0.25">
      <c r="N838" s="1"/>
    </row>
    <row r="839" spans="14:14" x14ac:dyDescent="0.25">
      <c r="N839" s="1"/>
    </row>
    <row r="840" spans="14:14" x14ac:dyDescent="0.25">
      <c r="N840" s="1"/>
    </row>
    <row r="841" spans="14:14" x14ac:dyDescent="0.25">
      <c r="N841" s="1"/>
    </row>
    <row r="842" spans="14:14" x14ac:dyDescent="0.25">
      <c r="N842" s="1"/>
    </row>
    <row r="843" spans="14:14" x14ac:dyDescent="0.25">
      <c r="N843" s="1"/>
    </row>
    <row r="844" spans="14:14" x14ac:dyDescent="0.25">
      <c r="N844" s="1"/>
    </row>
    <row r="845" spans="14:14" x14ac:dyDescent="0.25">
      <c r="N845" s="1"/>
    </row>
    <row r="846" spans="14:14" x14ac:dyDescent="0.25">
      <c r="N846" s="1"/>
    </row>
    <row r="847" spans="14:14" x14ac:dyDescent="0.25">
      <c r="N847" s="1"/>
    </row>
    <row r="848" spans="14:14" x14ac:dyDescent="0.25">
      <c r="N848" s="1"/>
    </row>
    <row r="849" spans="14:14" x14ac:dyDescent="0.25">
      <c r="N849" s="1"/>
    </row>
    <row r="850" spans="14:14" x14ac:dyDescent="0.25">
      <c r="N850" s="1"/>
    </row>
    <row r="851" spans="14:14" x14ac:dyDescent="0.25">
      <c r="N851" s="1"/>
    </row>
    <row r="852" spans="14:14" x14ac:dyDescent="0.25">
      <c r="N852" s="1"/>
    </row>
    <row r="853" spans="14:14" x14ac:dyDescent="0.25">
      <c r="N853" s="1"/>
    </row>
    <row r="854" spans="14:14" x14ac:dyDescent="0.25">
      <c r="N854" s="1"/>
    </row>
    <row r="855" spans="14:14" x14ac:dyDescent="0.25">
      <c r="N855" s="1"/>
    </row>
    <row r="856" spans="14:14" x14ac:dyDescent="0.25">
      <c r="N856" s="1"/>
    </row>
    <row r="857" spans="14:14" x14ac:dyDescent="0.25">
      <c r="N857" s="1"/>
    </row>
    <row r="858" spans="14:14" x14ac:dyDescent="0.25">
      <c r="N858" s="1"/>
    </row>
    <row r="859" spans="14:14" x14ac:dyDescent="0.25">
      <c r="N859" s="1"/>
    </row>
    <row r="860" spans="14:14" x14ac:dyDescent="0.25">
      <c r="N860" s="1"/>
    </row>
    <row r="861" spans="14:14" x14ac:dyDescent="0.25">
      <c r="N861" s="1"/>
    </row>
    <row r="862" spans="14:14" x14ac:dyDescent="0.25">
      <c r="N862" s="1"/>
    </row>
    <row r="863" spans="14:14" x14ac:dyDescent="0.25">
      <c r="N863" s="1"/>
    </row>
    <row r="864" spans="14:14" x14ac:dyDescent="0.25">
      <c r="N864" s="1"/>
    </row>
    <row r="865" spans="14:14" x14ac:dyDescent="0.25">
      <c r="N865" s="1"/>
    </row>
    <row r="866" spans="14:14" x14ac:dyDescent="0.25">
      <c r="N866" s="1"/>
    </row>
    <row r="867" spans="14:14" x14ac:dyDescent="0.25">
      <c r="N867" s="1"/>
    </row>
    <row r="868" spans="14:14" x14ac:dyDescent="0.25">
      <c r="N868" s="1"/>
    </row>
    <row r="869" spans="14:14" x14ac:dyDescent="0.25">
      <c r="N869" s="1"/>
    </row>
    <row r="870" spans="14:14" x14ac:dyDescent="0.25">
      <c r="N870" s="1"/>
    </row>
    <row r="871" spans="14:14" x14ac:dyDescent="0.25">
      <c r="N871" s="1"/>
    </row>
    <row r="872" spans="14:14" x14ac:dyDescent="0.25">
      <c r="N872" s="1"/>
    </row>
    <row r="873" spans="14:14" x14ac:dyDescent="0.25">
      <c r="N873" s="1"/>
    </row>
    <row r="874" spans="14:14" x14ac:dyDescent="0.25">
      <c r="N874" s="1"/>
    </row>
    <row r="875" spans="14:14" x14ac:dyDescent="0.25">
      <c r="N875" s="1"/>
    </row>
    <row r="876" spans="14:14" x14ac:dyDescent="0.25">
      <c r="N876" s="1"/>
    </row>
    <row r="877" spans="14:14" x14ac:dyDescent="0.25">
      <c r="N877" s="1"/>
    </row>
    <row r="878" spans="14:14" x14ac:dyDescent="0.25">
      <c r="N878" s="1"/>
    </row>
    <row r="879" spans="14:14" x14ac:dyDescent="0.25">
      <c r="N879" s="1"/>
    </row>
    <row r="880" spans="14:14" x14ac:dyDescent="0.25">
      <c r="N880" s="1"/>
    </row>
    <row r="881" spans="14:14" x14ac:dyDescent="0.25">
      <c r="N881" s="1"/>
    </row>
    <row r="882" spans="14:14" x14ac:dyDescent="0.25">
      <c r="N882" s="1"/>
    </row>
    <row r="883" spans="14:14" x14ac:dyDescent="0.25">
      <c r="N883" s="1"/>
    </row>
    <row r="884" spans="14:14" x14ac:dyDescent="0.25">
      <c r="N884" s="1"/>
    </row>
    <row r="885" spans="14:14" x14ac:dyDescent="0.25">
      <c r="N885" s="1"/>
    </row>
    <row r="886" spans="14:14" x14ac:dyDescent="0.25">
      <c r="N886" s="1"/>
    </row>
    <row r="887" spans="14:14" x14ac:dyDescent="0.25">
      <c r="N887" s="1"/>
    </row>
    <row r="888" spans="14:14" x14ac:dyDescent="0.25">
      <c r="N888" s="1"/>
    </row>
    <row r="889" spans="14:14" x14ac:dyDescent="0.25">
      <c r="N889" s="1"/>
    </row>
    <row r="890" spans="14:14" x14ac:dyDescent="0.25">
      <c r="N890" s="1"/>
    </row>
    <row r="891" spans="14:14" x14ac:dyDescent="0.25">
      <c r="N891" s="1"/>
    </row>
    <row r="892" spans="14:14" x14ac:dyDescent="0.25">
      <c r="N892" s="1"/>
    </row>
    <row r="893" spans="14:14" x14ac:dyDescent="0.25">
      <c r="N893" s="1"/>
    </row>
    <row r="894" spans="14:14" x14ac:dyDescent="0.25">
      <c r="N894" s="1"/>
    </row>
    <row r="895" spans="14:14" x14ac:dyDescent="0.25">
      <c r="N895" s="1"/>
    </row>
    <row r="896" spans="14:14" x14ac:dyDescent="0.25">
      <c r="N896" s="1"/>
    </row>
    <row r="897" spans="14:14" x14ac:dyDescent="0.25">
      <c r="N897" s="1"/>
    </row>
    <row r="898" spans="14:14" x14ac:dyDescent="0.25">
      <c r="N898" s="1"/>
    </row>
    <row r="899" spans="14:14" x14ac:dyDescent="0.25">
      <c r="N899" s="1"/>
    </row>
    <row r="900" spans="14:14" x14ac:dyDescent="0.25">
      <c r="N900" s="1"/>
    </row>
    <row r="901" spans="14:14" x14ac:dyDescent="0.25">
      <c r="N901" s="1"/>
    </row>
    <row r="902" spans="14:14" x14ac:dyDescent="0.25">
      <c r="N902" s="1"/>
    </row>
    <row r="903" spans="14:14" x14ac:dyDescent="0.25">
      <c r="N903" s="1"/>
    </row>
    <row r="904" spans="14:14" x14ac:dyDescent="0.25">
      <c r="N904" s="1"/>
    </row>
    <row r="905" spans="14:14" x14ac:dyDescent="0.25">
      <c r="N905" s="1"/>
    </row>
    <row r="906" spans="14:14" x14ac:dyDescent="0.25">
      <c r="N906" s="1"/>
    </row>
    <row r="907" spans="14:14" x14ac:dyDescent="0.25">
      <c r="N907" s="1"/>
    </row>
    <row r="908" spans="14:14" x14ac:dyDescent="0.25">
      <c r="N908" s="1"/>
    </row>
    <row r="909" spans="14:14" x14ac:dyDescent="0.25">
      <c r="N909" s="1"/>
    </row>
    <row r="910" spans="14:14" x14ac:dyDescent="0.25">
      <c r="N910" s="1"/>
    </row>
    <row r="911" spans="14:14" x14ac:dyDescent="0.25">
      <c r="N911" s="1"/>
    </row>
    <row r="912" spans="14:14" x14ac:dyDescent="0.25">
      <c r="N912" s="1"/>
    </row>
    <row r="913" spans="14:14" x14ac:dyDescent="0.25">
      <c r="N913" s="1"/>
    </row>
    <row r="914" spans="14:14" x14ac:dyDescent="0.25">
      <c r="N914" s="1"/>
    </row>
    <row r="915" spans="14:14" x14ac:dyDescent="0.25">
      <c r="N915" s="1"/>
    </row>
    <row r="916" spans="14:14" x14ac:dyDescent="0.25">
      <c r="N916" s="1"/>
    </row>
    <row r="917" spans="14:14" x14ac:dyDescent="0.25">
      <c r="N917" s="1"/>
    </row>
    <row r="918" spans="14:14" x14ac:dyDescent="0.25">
      <c r="N918" s="1"/>
    </row>
    <row r="919" spans="14:14" x14ac:dyDescent="0.25">
      <c r="N919" s="1"/>
    </row>
    <row r="920" spans="14:14" x14ac:dyDescent="0.25">
      <c r="N920" s="1"/>
    </row>
    <row r="921" spans="14:14" x14ac:dyDescent="0.25">
      <c r="N921" s="1"/>
    </row>
    <row r="922" spans="14:14" x14ac:dyDescent="0.25">
      <c r="N922" s="1"/>
    </row>
    <row r="923" spans="14:14" x14ac:dyDescent="0.25">
      <c r="N923" s="1"/>
    </row>
    <row r="924" spans="14:14" x14ac:dyDescent="0.25">
      <c r="N924" s="1"/>
    </row>
    <row r="925" spans="14:14" x14ac:dyDescent="0.25">
      <c r="N925" s="1"/>
    </row>
    <row r="926" spans="14:14" x14ac:dyDescent="0.25">
      <c r="N926" s="1"/>
    </row>
    <row r="927" spans="14:14" x14ac:dyDescent="0.25">
      <c r="N927" s="1"/>
    </row>
    <row r="928" spans="14:14" x14ac:dyDescent="0.25">
      <c r="N928" s="1"/>
    </row>
    <row r="929" spans="14:14" x14ac:dyDescent="0.25">
      <c r="N929" s="1"/>
    </row>
    <row r="930" spans="14:14" x14ac:dyDescent="0.25">
      <c r="N930" s="1"/>
    </row>
    <row r="931" spans="14:14" x14ac:dyDescent="0.25">
      <c r="N931" s="1"/>
    </row>
    <row r="932" spans="14:14" x14ac:dyDescent="0.25">
      <c r="N932" s="1"/>
    </row>
    <row r="933" spans="14:14" x14ac:dyDescent="0.25">
      <c r="N933" s="1"/>
    </row>
    <row r="934" spans="14:14" x14ac:dyDescent="0.25">
      <c r="N934" s="1"/>
    </row>
    <row r="935" spans="14:14" x14ac:dyDescent="0.25">
      <c r="N935" s="1"/>
    </row>
    <row r="936" spans="14:14" x14ac:dyDescent="0.25">
      <c r="N936" s="1"/>
    </row>
    <row r="937" spans="14:14" x14ac:dyDescent="0.25">
      <c r="N937" s="1"/>
    </row>
    <row r="938" spans="14:14" x14ac:dyDescent="0.25">
      <c r="N938" s="1"/>
    </row>
    <row r="939" spans="14:14" x14ac:dyDescent="0.25">
      <c r="N939" s="1"/>
    </row>
    <row r="940" spans="14:14" x14ac:dyDescent="0.25">
      <c r="N940" s="1"/>
    </row>
    <row r="941" spans="14:14" x14ac:dyDescent="0.25">
      <c r="N941" s="1"/>
    </row>
    <row r="942" spans="14:14" x14ac:dyDescent="0.25">
      <c r="N942" s="1"/>
    </row>
    <row r="943" spans="14:14" x14ac:dyDescent="0.25">
      <c r="N943" s="1"/>
    </row>
    <row r="944" spans="14:14" x14ac:dyDescent="0.25">
      <c r="N944" s="1"/>
    </row>
    <row r="945" spans="14:14" x14ac:dyDescent="0.25">
      <c r="N945" s="1"/>
    </row>
    <row r="946" spans="14:14" x14ac:dyDescent="0.25">
      <c r="N946" s="1"/>
    </row>
    <row r="947" spans="14:14" x14ac:dyDescent="0.25">
      <c r="N947" s="1"/>
    </row>
    <row r="948" spans="14:14" x14ac:dyDescent="0.25">
      <c r="N948" s="1"/>
    </row>
    <row r="949" spans="14:14" x14ac:dyDescent="0.25">
      <c r="N949" s="1"/>
    </row>
    <row r="950" spans="14:14" x14ac:dyDescent="0.25">
      <c r="N950" s="1"/>
    </row>
    <row r="951" spans="14:14" x14ac:dyDescent="0.25">
      <c r="N951" s="1"/>
    </row>
    <row r="952" spans="14:14" x14ac:dyDescent="0.25">
      <c r="N952" s="1"/>
    </row>
    <row r="953" spans="14:14" x14ac:dyDescent="0.25">
      <c r="N953" s="1"/>
    </row>
    <row r="954" spans="14:14" x14ac:dyDescent="0.25">
      <c r="N954" s="1"/>
    </row>
    <row r="955" spans="14:14" x14ac:dyDescent="0.25">
      <c r="N955" s="1"/>
    </row>
    <row r="956" spans="14:14" x14ac:dyDescent="0.25">
      <c r="N956" s="1"/>
    </row>
    <row r="957" spans="14:14" x14ac:dyDescent="0.25">
      <c r="N957" s="1"/>
    </row>
    <row r="958" spans="14:14" x14ac:dyDescent="0.25">
      <c r="N958" s="1"/>
    </row>
    <row r="959" spans="14:14" x14ac:dyDescent="0.25">
      <c r="N959" s="1"/>
    </row>
    <row r="960" spans="14:14" x14ac:dyDescent="0.25">
      <c r="N960" s="1"/>
    </row>
    <row r="961" spans="14:14" x14ac:dyDescent="0.25">
      <c r="N961" s="1"/>
    </row>
    <row r="962" spans="14:14" x14ac:dyDescent="0.25">
      <c r="N962" s="1"/>
    </row>
    <row r="963" spans="14:14" x14ac:dyDescent="0.25">
      <c r="N963" s="1"/>
    </row>
    <row r="964" spans="14:14" x14ac:dyDescent="0.25">
      <c r="N964" s="1"/>
    </row>
    <row r="965" spans="14:14" x14ac:dyDescent="0.25">
      <c r="N965" s="1"/>
    </row>
    <row r="966" spans="14:14" x14ac:dyDescent="0.25">
      <c r="N966" s="1"/>
    </row>
    <row r="967" spans="14:14" x14ac:dyDescent="0.25">
      <c r="N967" s="1"/>
    </row>
    <row r="968" spans="14:14" x14ac:dyDescent="0.25">
      <c r="N968" s="1"/>
    </row>
    <row r="969" spans="14:14" x14ac:dyDescent="0.25">
      <c r="N969" s="1"/>
    </row>
    <row r="970" spans="14:14" x14ac:dyDescent="0.25">
      <c r="N970" s="1"/>
    </row>
    <row r="971" spans="14:14" x14ac:dyDescent="0.25">
      <c r="N971" s="1"/>
    </row>
    <row r="972" spans="14:14" x14ac:dyDescent="0.25">
      <c r="N972" s="1"/>
    </row>
    <row r="973" spans="14:14" x14ac:dyDescent="0.25">
      <c r="N973" s="1"/>
    </row>
    <row r="974" spans="14:14" x14ac:dyDescent="0.25">
      <c r="N974" s="1"/>
    </row>
    <row r="975" spans="14:14" x14ac:dyDescent="0.25">
      <c r="N975" s="1"/>
    </row>
    <row r="976" spans="14:14" x14ac:dyDescent="0.25">
      <c r="N976" s="1"/>
    </row>
    <row r="977" spans="14:14" x14ac:dyDescent="0.25">
      <c r="N977" s="1"/>
    </row>
    <row r="978" spans="14:14" x14ac:dyDescent="0.25">
      <c r="N978" s="1"/>
    </row>
    <row r="979" spans="14:14" x14ac:dyDescent="0.25">
      <c r="N979" s="1"/>
    </row>
    <row r="980" spans="14:14" x14ac:dyDescent="0.25">
      <c r="N980" s="1"/>
    </row>
    <row r="981" spans="14:14" x14ac:dyDescent="0.25">
      <c r="N981" s="1"/>
    </row>
    <row r="982" spans="14:14" x14ac:dyDescent="0.25">
      <c r="N982" s="1"/>
    </row>
    <row r="983" spans="14:14" x14ac:dyDescent="0.25">
      <c r="N983" s="1"/>
    </row>
    <row r="984" spans="14:14" x14ac:dyDescent="0.25">
      <c r="N984" s="1"/>
    </row>
    <row r="985" spans="14:14" x14ac:dyDescent="0.25">
      <c r="N985" s="1"/>
    </row>
    <row r="986" spans="14:14" x14ac:dyDescent="0.25">
      <c r="N986" s="1"/>
    </row>
    <row r="987" spans="14:14" x14ac:dyDescent="0.25">
      <c r="N987" s="1"/>
    </row>
    <row r="988" spans="14:14" x14ac:dyDescent="0.25">
      <c r="N988" s="1"/>
    </row>
    <row r="989" spans="14:14" x14ac:dyDescent="0.25">
      <c r="N989" s="1"/>
    </row>
    <row r="990" spans="14:14" x14ac:dyDescent="0.25">
      <c r="N990" s="1"/>
    </row>
    <row r="991" spans="14:14" x14ac:dyDescent="0.25">
      <c r="N991" s="1"/>
    </row>
    <row r="992" spans="14:14" x14ac:dyDescent="0.25">
      <c r="N992" s="1"/>
    </row>
    <row r="993" spans="14:14" x14ac:dyDescent="0.25">
      <c r="N993" s="1"/>
    </row>
    <row r="994" spans="14:14" x14ac:dyDescent="0.25">
      <c r="N994" s="1"/>
    </row>
    <row r="995" spans="14:14" x14ac:dyDescent="0.25">
      <c r="N995" s="1"/>
    </row>
    <row r="996" spans="14:14" x14ac:dyDescent="0.25">
      <c r="N996" s="1"/>
    </row>
    <row r="997" spans="14:14" x14ac:dyDescent="0.25">
      <c r="N997" s="1"/>
    </row>
    <row r="998" spans="14:14" x14ac:dyDescent="0.25">
      <c r="N998" s="1"/>
    </row>
    <row r="999" spans="14:14" x14ac:dyDescent="0.25">
      <c r="N999" s="1"/>
    </row>
    <row r="1000" spans="14:14" x14ac:dyDescent="0.25">
      <c r="N1000" s="1"/>
    </row>
    <row r="1001" spans="14:14" x14ac:dyDescent="0.25">
      <c r="N1001" s="1"/>
    </row>
    <row r="1002" spans="14:14" x14ac:dyDescent="0.25">
      <c r="N1002" s="1"/>
    </row>
    <row r="1003" spans="14:14" x14ac:dyDescent="0.25">
      <c r="N1003" s="1"/>
    </row>
    <row r="1004" spans="14:14" x14ac:dyDescent="0.25">
      <c r="N1004" s="1"/>
    </row>
    <row r="1005" spans="14:14" x14ac:dyDescent="0.25">
      <c r="N1005" s="1"/>
    </row>
    <row r="1006" spans="14:14" x14ac:dyDescent="0.25">
      <c r="N1006" s="1"/>
    </row>
    <row r="1007" spans="14:14" x14ac:dyDescent="0.25">
      <c r="N1007" s="1"/>
    </row>
    <row r="1008" spans="14:14" x14ac:dyDescent="0.25">
      <c r="N1008" s="1"/>
    </row>
    <row r="1009" spans="14:14" x14ac:dyDescent="0.25">
      <c r="N1009" s="1"/>
    </row>
    <row r="1010" spans="14:14" x14ac:dyDescent="0.25">
      <c r="N1010" s="1"/>
    </row>
    <row r="1011" spans="14:14" x14ac:dyDescent="0.25">
      <c r="N1011" s="1"/>
    </row>
    <row r="1012" spans="14:14" x14ac:dyDescent="0.25">
      <c r="N1012" s="1"/>
    </row>
    <row r="1013" spans="14:14" x14ac:dyDescent="0.25">
      <c r="N1013" s="1"/>
    </row>
    <row r="1014" spans="14:14" x14ac:dyDescent="0.25">
      <c r="N1014" s="1"/>
    </row>
    <row r="1015" spans="14:14" x14ac:dyDescent="0.25">
      <c r="N1015" s="1"/>
    </row>
    <row r="1016" spans="14:14" x14ac:dyDescent="0.25">
      <c r="N1016" s="1"/>
    </row>
    <row r="1017" spans="14:14" x14ac:dyDescent="0.25">
      <c r="N1017" s="1"/>
    </row>
    <row r="1018" spans="14:14" x14ac:dyDescent="0.25">
      <c r="N1018" s="1"/>
    </row>
    <row r="1019" spans="14:14" x14ac:dyDescent="0.25">
      <c r="N1019" s="1"/>
    </row>
    <row r="1020" spans="14:14" x14ac:dyDescent="0.25">
      <c r="N1020" s="1"/>
    </row>
    <row r="1021" spans="14:14" x14ac:dyDescent="0.25">
      <c r="N1021" s="1"/>
    </row>
    <row r="1022" spans="14:14" x14ac:dyDescent="0.25">
      <c r="N1022" s="1"/>
    </row>
    <row r="1023" spans="14:14" x14ac:dyDescent="0.25">
      <c r="N1023" s="1"/>
    </row>
    <row r="1024" spans="14:14" x14ac:dyDescent="0.25">
      <c r="N1024" s="1"/>
    </row>
    <row r="1025" spans="14:14" x14ac:dyDescent="0.25">
      <c r="N1025" s="1"/>
    </row>
    <row r="1026" spans="14:14" x14ac:dyDescent="0.25">
      <c r="N1026" s="1"/>
    </row>
    <row r="1027" spans="14:14" x14ac:dyDescent="0.25">
      <c r="N1027" s="1"/>
    </row>
    <row r="1028" spans="14:14" x14ac:dyDescent="0.25">
      <c r="N1028" s="1"/>
    </row>
    <row r="1029" spans="14:14" x14ac:dyDescent="0.25">
      <c r="N1029" s="1"/>
    </row>
    <row r="1030" spans="14:14" x14ac:dyDescent="0.25">
      <c r="N1030" s="1"/>
    </row>
    <row r="1031" spans="14:14" x14ac:dyDescent="0.25">
      <c r="N1031" s="1"/>
    </row>
    <row r="1032" spans="14:14" x14ac:dyDescent="0.25">
      <c r="N1032" s="1"/>
    </row>
    <row r="1033" spans="14:14" x14ac:dyDescent="0.25">
      <c r="N1033" s="1"/>
    </row>
    <row r="1034" spans="14:14" x14ac:dyDescent="0.25">
      <c r="N1034" s="1"/>
    </row>
    <row r="1035" spans="14:14" x14ac:dyDescent="0.25">
      <c r="N1035" s="1"/>
    </row>
    <row r="1036" spans="14:14" x14ac:dyDescent="0.25">
      <c r="N1036" s="1"/>
    </row>
    <row r="1037" spans="14:14" x14ac:dyDescent="0.25">
      <c r="N1037" s="1"/>
    </row>
    <row r="1038" spans="14:14" x14ac:dyDescent="0.25">
      <c r="N1038" s="1"/>
    </row>
    <row r="1039" spans="14:14" x14ac:dyDescent="0.25">
      <c r="N1039" s="1"/>
    </row>
    <row r="1040" spans="14:14" x14ac:dyDescent="0.25">
      <c r="N1040" s="1"/>
    </row>
    <row r="1041" spans="14:14" x14ac:dyDescent="0.25">
      <c r="N1041" s="1"/>
    </row>
    <row r="1042" spans="14:14" x14ac:dyDescent="0.25">
      <c r="N1042" s="1"/>
    </row>
    <row r="1043" spans="14:14" x14ac:dyDescent="0.25">
      <c r="N1043" s="1"/>
    </row>
    <row r="1044" spans="14:14" x14ac:dyDescent="0.25">
      <c r="N1044" s="1"/>
    </row>
    <row r="1045" spans="14:14" x14ac:dyDescent="0.25">
      <c r="N1045" s="1"/>
    </row>
    <row r="1046" spans="14:14" x14ac:dyDescent="0.25">
      <c r="N1046" s="1"/>
    </row>
    <row r="1047" spans="14:14" x14ac:dyDescent="0.25">
      <c r="N1047" s="1"/>
    </row>
    <row r="1048" spans="14:14" x14ac:dyDescent="0.25">
      <c r="N1048" s="1"/>
    </row>
    <row r="1049" spans="14:14" x14ac:dyDescent="0.25">
      <c r="N1049" s="1"/>
    </row>
    <row r="1050" spans="14:14" x14ac:dyDescent="0.25">
      <c r="N1050" s="1"/>
    </row>
    <row r="1051" spans="14:14" x14ac:dyDescent="0.25">
      <c r="N1051" s="1"/>
    </row>
    <row r="1052" spans="14:14" x14ac:dyDescent="0.25">
      <c r="N1052" s="1"/>
    </row>
    <row r="1053" spans="14:14" x14ac:dyDescent="0.25">
      <c r="N1053" s="1"/>
    </row>
    <row r="1054" spans="14:14" x14ac:dyDescent="0.25">
      <c r="N1054" s="1"/>
    </row>
    <row r="1055" spans="14:14" x14ac:dyDescent="0.25">
      <c r="N1055" s="1"/>
    </row>
    <row r="1056" spans="14:14" x14ac:dyDescent="0.25">
      <c r="N1056" s="1"/>
    </row>
    <row r="1057" spans="14:14" x14ac:dyDescent="0.25">
      <c r="N1057" s="1"/>
    </row>
    <row r="1058" spans="14:14" x14ac:dyDescent="0.25">
      <c r="N1058" s="1"/>
    </row>
    <row r="1059" spans="14:14" x14ac:dyDescent="0.25">
      <c r="N1059" s="1"/>
    </row>
    <row r="1060" spans="14:14" x14ac:dyDescent="0.25">
      <c r="N1060" s="1"/>
    </row>
    <row r="1061" spans="14:14" x14ac:dyDescent="0.25">
      <c r="N1061" s="1"/>
    </row>
    <row r="1062" spans="14:14" x14ac:dyDescent="0.25">
      <c r="N1062" s="1"/>
    </row>
    <row r="1063" spans="14:14" x14ac:dyDescent="0.25">
      <c r="N1063" s="1"/>
    </row>
    <row r="1064" spans="14:14" x14ac:dyDescent="0.25">
      <c r="N1064" s="1"/>
    </row>
    <row r="1065" spans="14:14" x14ac:dyDescent="0.25">
      <c r="N1065" s="1"/>
    </row>
    <row r="1066" spans="14:14" x14ac:dyDescent="0.25">
      <c r="N1066" s="1"/>
    </row>
    <row r="1067" spans="14:14" x14ac:dyDescent="0.25">
      <c r="N1067" s="1"/>
    </row>
    <row r="1068" spans="14:14" x14ac:dyDescent="0.25">
      <c r="N1068" s="1"/>
    </row>
    <row r="1069" spans="14:14" x14ac:dyDescent="0.25">
      <c r="N1069" s="1"/>
    </row>
    <row r="1070" spans="14:14" x14ac:dyDescent="0.25">
      <c r="N1070" s="1"/>
    </row>
    <row r="1071" spans="14:14" x14ac:dyDescent="0.25">
      <c r="N1071" s="1"/>
    </row>
    <row r="1072" spans="14:14" x14ac:dyDescent="0.25">
      <c r="N1072" s="1"/>
    </row>
    <row r="1073" spans="14:14" x14ac:dyDescent="0.25">
      <c r="N1073" s="1"/>
    </row>
    <row r="1074" spans="14:14" x14ac:dyDescent="0.25">
      <c r="N1074" s="1"/>
    </row>
    <row r="1075" spans="14:14" x14ac:dyDescent="0.25">
      <c r="N1075" s="1"/>
    </row>
    <row r="1076" spans="14:14" x14ac:dyDescent="0.25">
      <c r="N1076" s="1"/>
    </row>
    <row r="1077" spans="14:14" x14ac:dyDescent="0.25">
      <c r="N1077" s="1"/>
    </row>
    <row r="1078" spans="14:14" x14ac:dyDescent="0.25">
      <c r="N1078" s="1"/>
    </row>
    <row r="1079" spans="14:14" x14ac:dyDescent="0.25">
      <c r="N1079" s="1"/>
    </row>
    <row r="1080" spans="14:14" x14ac:dyDescent="0.25">
      <c r="N1080" s="1"/>
    </row>
    <row r="1081" spans="14:14" x14ac:dyDescent="0.25">
      <c r="N1081" s="1"/>
    </row>
    <row r="1082" spans="14:14" x14ac:dyDescent="0.25">
      <c r="N1082" s="1"/>
    </row>
    <row r="1083" spans="14:14" x14ac:dyDescent="0.25">
      <c r="N1083" s="1"/>
    </row>
    <row r="1084" spans="14:14" x14ac:dyDescent="0.25">
      <c r="N1084" s="1"/>
    </row>
    <row r="1085" spans="14:14" x14ac:dyDescent="0.25">
      <c r="N1085" s="1"/>
    </row>
    <row r="1086" spans="14:14" x14ac:dyDescent="0.25">
      <c r="N1086" s="1"/>
    </row>
    <row r="1087" spans="14:14" x14ac:dyDescent="0.25">
      <c r="N1087" s="1"/>
    </row>
    <row r="1088" spans="14:14" x14ac:dyDescent="0.25">
      <c r="N1088" s="1"/>
    </row>
    <row r="1089" spans="14:14" x14ac:dyDescent="0.25">
      <c r="N1089" s="1"/>
    </row>
    <row r="1090" spans="14:14" x14ac:dyDescent="0.25">
      <c r="N1090" s="1"/>
    </row>
    <row r="1091" spans="14:14" x14ac:dyDescent="0.25">
      <c r="N1091" s="1"/>
    </row>
    <row r="1092" spans="14:14" x14ac:dyDescent="0.25">
      <c r="N1092" s="1"/>
    </row>
    <row r="1093" spans="14:14" x14ac:dyDescent="0.25">
      <c r="N1093" s="1"/>
    </row>
    <row r="1094" spans="14:14" x14ac:dyDescent="0.25">
      <c r="N1094" s="1"/>
    </row>
    <row r="1095" spans="14:14" x14ac:dyDescent="0.25">
      <c r="N1095" s="1"/>
    </row>
    <row r="1096" spans="14:14" x14ac:dyDescent="0.25">
      <c r="N1096" s="1"/>
    </row>
    <row r="1097" spans="14:14" x14ac:dyDescent="0.25">
      <c r="N1097" s="1"/>
    </row>
    <row r="1098" spans="14:14" x14ac:dyDescent="0.25">
      <c r="N1098" s="1"/>
    </row>
    <row r="1099" spans="14:14" x14ac:dyDescent="0.25">
      <c r="N1099" s="1"/>
    </row>
    <row r="1100" spans="14:14" x14ac:dyDescent="0.25">
      <c r="N1100" s="1"/>
    </row>
    <row r="1101" spans="14:14" x14ac:dyDescent="0.25">
      <c r="N1101" s="1"/>
    </row>
    <row r="1102" spans="14:14" x14ac:dyDescent="0.25">
      <c r="N1102" s="1"/>
    </row>
    <row r="1103" spans="14:14" x14ac:dyDescent="0.25">
      <c r="N1103" s="1"/>
    </row>
    <row r="1104" spans="14:14" x14ac:dyDescent="0.25">
      <c r="N1104" s="1"/>
    </row>
    <row r="1105" spans="14:14" x14ac:dyDescent="0.25">
      <c r="N1105" s="1"/>
    </row>
    <row r="1106" spans="14:14" x14ac:dyDescent="0.25">
      <c r="N1106" s="1"/>
    </row>
    <row r="1107" spans="14:14" x14ac:dyDescent="0.25">
      <c r="N1107" s="1"/>
    </row>
    <row r="1108" spans="14:14" x14ac:dyDescent="0.25">
      <c r="N1108" s="1"/>
    </row>
    <row r="1109" spans="14:14" x14ac:dyDescent="0.25">
      <c r="N1109" s="1"/>
    </row>
    <row r="1110" spans="14:14" x14ac:dyDescent="0.25">
      <c r="N1110" s="1"/>
    </row>
    <row r="1111" spans="14:14" x14ac:dyDescent="0.25">
      <c r="N1111" s="1"/>
    </row>
    <row r="1112" spans="14:14" x14ac:dyDescent="0.25">
      <c r="N1112" s="1"/>
    </row>
    <row r="1113" spans="14:14" x14ac:dyDescent="0.25">
      <c r="N1113" s="1"/>
    </row>
    <row r="1114" spans="14:14" x14ac:dyDescent="0.25">
      <c r="N1114" s="1"/>
    </row>
    <row r="1115" spans="14:14" x14ac:dyDescent="0.25">
      <c r="N1115" s="1"/>
    </row>
    <row r="1116" spans="14:14" x14ac:dyDescent="0.25">
      <c r="N1116" s="1"/>
    </row>
    <row r="1117" spans="14:14" x14ac:dyDescent="0.25">
      <c r="N1117" s="1"/>
    </row>
    <row r="1118" spans="14:14" x14ac:dyDescent="0.25">
      <c r="N1118" s="1"/>
    </row>
    <row r="1119" spans="14:14" x14ac:dyDescent="0.25">
      <c r="N1119" s="1"/>
    </row>
    <row r="1120" spans="14:14" x14ac:dyDescent="0.25">
      <c r="N1120" s="1"/>
    </row>
    <row r="1121" spans="14:14" x14ac:dyDescent="0.25">
      <c r="N1121" s="1"/>
    </row>
    <row r="1122" spans="14:14" x14ac:dyDescent="0.25">
      <c r="N1122" s="1"/>
    </row>
    <row r="1123" spans="14:14" x14ac:dyDescent="0.25">
      <c r="N1123" s="1"/>
    </row>
    <row r="1124" spans="14:14" x14ac:dyDescent="0.25">
      <c r="N1124" s="1"/>
    </row>
    <row r="1125" spans="14:14" x14ac:dyDescent="0.25">
      <c r="N1125" s="1"/>
    </row>
    <row r="1126" spans="14:14" x14ac:dyDescent="0.25">
      <c r="N1126" s="1"/>
    </row>
    <row r="1127" spans="14:14" x14ac:dyDescent="0.25">
      <c r="N1127" s="1"/>
    </row>
    <row r="1128" spans="14:14" x14ac:dyDescent="0.25">
      <c r="N1128" s="1"/>
    </row>
    <row r="1129" spans="14:14" x14ac:dyDescent="0.25">
      <c r="N1129" s="1"/>
    </row>
    <row r="1130" spans="14:14" x14ac:dyDescent="0.25">
      <c r="N1130" s="1"/>
    </row>
    <row r="1131" spans="14:14" x14ac:dyDescent="0.25">
      <c r="N1131" s="1"/>
    </row>
    <row r="1132" spans="14:14" x14ac:dyDescent="0.25">
      <c r="N1132" s="1"/>
    </row>
    <row r="1133" spans="14:14" x14ac:dyDescent="0.25">
      <c r="N1133" s="1"/>
    </row>
    <row r="1134" spans="14:14" x14ac:dyDescent="0.25">
      <c r="N1134" s="1"/>
    </row>
    <row r="1135" spans="14:14" x14ac:dyDescent="0.25">
      <c r="N1135" s="1"/>
    </row>
    <row r="1136" spans="14:14" x14ac:dyDescent="0.25">
      <c r="N1136" s="1"/>
    </row>
    <row r="1137" spans="14:14" x14ac:dyDescent="0.25">
      <c r="N1137" s="1"/>
    </row>
    <row r="1138" spans="14:14" x14ac:dyDescent="0.25">
      <c r="N1138" s="1"/>
    </row>
    <row r="1139" spans="14:14" x14ac:dyDescent="0.25">
      <c r="N1139" s="1"/>
    </row>
    <row r="1140" spans="14:14" x14ac:dyDescent="0.25">
      <c r="N1140" s="1"/>
    </row>
    <row r="1141" spans="14:14" x14ac:dyDescent="0.25">
      <c r="N1141" s="1"/>
    </row>
    <row r="1142" spans="14:14" x14ac:dyDescent="0.25">
      <c r="N1142" s="1"/>
    </row>
    <row r="1143" spans="14:14" x14ac:dyDescent="0.25">
      <c r="N1143" s="1"/>
    </row>
    <row r="1144" spans="14:14" x14ac:dyDescent="0.25">
      <c r="N1144" s="1"/>
    </row>
    <row r="1145" spans="14:14" x14ac:dyDescent="0.25">
      <c r="N1145" s="1"/>
    </row>
    <row r="1146" spans="14:14" x14ac:dyDescent="0.25">
      <c r="N1146" s="1"/>
    </row>
    <row r="1147" spans="14:14" x14ac:dyDescent="0.25">
      <c r="N1147" s="1"/>
    </row>
    <row r="1148" spans="14:14" x14ac:dyDescent="0.25">
      <c r="N1148" s="1"/>
    </row>
    <row r="1149" spans="14:14" x14ac:dyDescent="0.25">
      <c r="N1149" s="1"/>
    </row>
    <row r="1150" spans="14:14" x14ac:dyDescent="0.25">
      <c r="N1150" s="1"/>
    </row>
    <row r="1151" spans="14:14" x14ac:dyDescent="0.25">
      <c r="N1151" s="1"/>
    </row>
    <row r="1152" spans="14:14" x14ac:dyDescent="0.25">
      <c r="N1152" s="1"/>
    </row>
    <row r="1153" spans="14:14" x14ac:dyDescent="0.25">
      <c r="N1153" s="1"/>
    </row>
    <row r="1154" spans="14:14" x14ac:dyDescent="0.25">
      <c r="N1154" s="1"/>
    </row>
    <row r="1155" spans="14:14" x14ac:dyDescent="0.25">
      <c r="N1155" s="1"/>
    </row>
    <row r="1156" spans="14:14" x14ac:dyDescent="0.25">
      <c r="N1156" s="1"/>
    </row>
    <row r="1157" spans="14:14" x14ac:dyDescent="0.25">
      <c r="N1157" s="1"/>
    </row>
    <row r="1158" spans="14:14" x14ac:dyDescent="0.25">
      <c r="N1158" s="1"/>
    </row>
    <row r="1159" spans="14:14" x14ac:dyDescent="0.25">
      <c r="N1159" s="1"/>
    </row>
    <row r="1160" spans="14:14" x14ac:dyDescent="0.25">
      <c r="N1160" s="1"/>
    </row>
    <row r="1161" spans="14:14" x14ac:dyDescent="0.25">
      <c r="N1161" s="1"/>
    </row>
    <row r="1162" spans="14:14" x14ac:dyDescent="0.25">
      <c r="N1162" s="1"/>
    </row>
    <row r="1163" spans="14:14" x14ac:dyDescent="0.25">
      <c r="N1163" s="1"/>
    </row>
    <row r="1164" spans="14:14" x14ac:dyDescent="0.25">
      <c r="N1164" s="1"/>
    </row>
    <row r="1165" spans="14:14" x14ac:dyDescent="0.25">
      <c r="N1165" s="1"/>
    </row>
    <row r="1166" spans="14:14" x14ac:dyDescent="0.25">
      <c r="N1166" s="1"/>
    </row>
    <row r="1167" spans="14:14" x14ac:dyDescent="0.25">
      <c r="N1167" s="1"/>
    </row>
    <row r="1168" spans="14:14" x14ac:dyDescent="0.25">
      <c r="N1168" s="1"/>
    </row>
    <row r="1169" spans="14:14" x14ac:dyDescent="0.25">
      <c r="N1169" s="1"/>
    </row>
    <row r="1170" spans="14:14" x14ac:dyDescent="0.25">
      <c r="N1170" s="1"/>
    </row>
    <row r="1171" spans="14:14" x14ac:dyDescent="0.25">
      <c r="N1171" s="1"/>
    </row>
    <row r="1172" spans="14:14" x14ac:dyDescent="0.25">
      <c r="N1172" s="1"/>
    </row>
    <row r="1173" spans="14:14" x14ac:dyDescent="0.25">
      <c r="N1173" s="1"/>
    </row>
    <row r="1174" spans="14:14" x14ac:dyDescent="0.25">
      <c r="N1174" s="1"/>
    </row>
    <row r="1175" spans="14:14" x14ac:dyDescent="0.25">
      <c r="N1175" s="1"/>
    </row>
    <row r="1176" spans="14:14" x14ac:dyDescent="0.25">
      <c r="N1176" s="1"/>
    </row>
    <row r="1177" spans="14:14" x14ac:dyDescent="0.25">
      <c r="N1177" s="1"/>
    </row>
    <row r="1178" spans="14:14" x14ac:dyDescent="0.25">
      <c r="N1178" s="1"/>
    </row>
    <row r="1179" spans="14:14" x14ac:dyDescent="0.25">
      <c r="N1179" s="1"/>
    </row>
    <row r="1180" spans="14:14" x14ac:dyDescent="0.25">
      <c r="N1180" s="1"/>
    </row>
    <row r="1181" spans="14:14" x14ac:dyDescent="0.25">
      <c r="N1181" s="1"/>
    </row>
    <row r="1182" spans="14:14" x14ac:dyDescent="0.25">
      <c r="N1182" s="1"/>
    </row>
    <row r="1183" spans="14:14" x14ac:dyDescent="0.25">
      <c r="N1183" s="1"/>
    </row>
    <row r="1184" spans="14:14" x14ac:dyDescent="0.25">
      <c r="N1184" s="1"/>
    </row>
    <row r="1185" spans="14:14" x14ac:dyDescent="0.25">
      <c r="N1185" s="1"/>
    </row>
    <row r="1186" spans="14:14" x14ac:dyDescent="0.25">
      <c r="N1186" s="1"/>
    </row>
    <row r="1187" spans="14:14" x14ac:dyDescent="0.25">
      <c r="N1187" s="1"/>
    </row>
    <row r="1188" spans="14:14" x14ac:dyDescent="0.25">
      <c r="N1188" s="1"/>
    </row>
    <row r="1189" spans="14:14" x14ac:dyDescent="0.25">
      <c r="N1189" s="1"/>
    </row>
    <row r="1190" spans="14:14" x14ac:dyDescent="0.25">
      <c r="N1190" s="1"/>
    </row>
    <row r="1191" spans="14:14" x14ac:dyDescent="0.25">
      <c r="N1191" s="1"/>
    </row>
    <row r="1192" spans="14:14" x14ac:dyDescent="0.25">
      <c r="N1192" s="1"/>
    </row>
    <row r="1193" spans="14:14" x14ac:dyDescent="0.25">
      <c r="N1193" s="1"/>
    </row>
    <row r="1194" spans="14:14" x14ac:dyDescent="0.25">
      <c r="N1194" s="1"/>
    </row>
    <row r="1195" spans="14:14" x14ac:dyDescent="0.25">
      <c r="N1195" s="1"/>
    </row>
    <row r="1196" spans="14:14" x14ac:dyDescent="0.25">
      <c r="N1196" s="1"/>
    </row>
    <row r="1197" spans="14:14" x14ac:dyDescent="0.25">
      <c r="N1197" s="1"/>
    </row>
    <row r="1198" spans="14:14" x14ac:dyDescent="0.25">
      <c r="N1198" s="1"/>
    </row>
    <row r="1199" spans="14:14" x14ac:dyDescent="0.25">
      <c r="N1199" s="1"/>
    </row>
    <row r="1200" spans="14:14" x14ac:dyDescent="0.25">
      <c r="N1200" s="1"/>
    </row>
    <row r="1201" spans="14:14" x14ac:dyDescent="0.25">
      <c r="N1201" s="1"/>
    </row>
    <row r="1202" spans="14:14" x14ac:dyDescent="0.25">
      <c r="N1202" s="1"/>
    </row>
    <row r="1203" spans="14:14" x14ac:dyDescent="0.25">
      <c r="N1203" s="1"/>
    </row>
    <row r="1204" spans="14:14" x14ac:dyDescent="0.25">
      <c r="N1204" s="1"/>
    </row>
    <row r="1205" spans="14:14" x14ac:dyDescent="0.25">
      <c r="N1205" s="1"/>
    </row>
    <row r="1206" spans="14:14" x14ac:dyDescent="0.25">
      <c r="N1206" s="1"/>
    </row>
    <row r="1207" spans="14:14" x14ac:dyDescent="0.25">
      <c r="N1207" s="1"/>
    </row>
    <row r="1208" spans="14:14" x14ac:dyDescent="0.25">
      <c r="N1208" s="1"/>
    </row>
    <row r="1209" spans="14:14" x14ac:dyDescent="0.25">
      <c r="N1209" s="1"/>
    </row>
    <row r="1210" spans="14:14" x14ac:dyDescent="0.25">
      <c r="N1210" s="1"/>
    </row>
    <row r="1211" spans="14:14" x14ac:dyDescent="0.25">
      <c r="N1211" s="1"/>
    </row>
    <row r="1212" spans="14:14" x14ac:dyDescent="0.25">
      <c r="N1212" s="1"/>
    </row>
    <row r="1213" spans="14:14" x14ac:dyDescent="0.25">
      <c r="N1213" s="1"/>
    </row>
    <row r="1214" spans="14:14" x14ac:dyDescent="0.25">
      <c r="N1214" s="1"/>
    </row>
    <row r="1215" spans="14:14" x14ac:dyDescent="0.25">
      <c r="N1215" s="1"/>
    </row>
    <row r="1216" spans="14:14" x14ac:dyDescent="0.25">
      <c r="N1216" s="1"/>
    </row>
    <row r="1217" spans="14:14" x14ac:dyDescent="0.25">
      <c r="N1217" s="1"/>
    </row>
    <row r="1218" spans="14:14" x14ac:dyDescent="0.25">
      <c r="N1218" s="1"/>
    </row>
    <row r="1219" spans="14:14" x14ac:dyDescent="0.25">
      <c r="N1219" s="1"/>
    </row>
    <row r="1220" spans="14:14" x14ac:dyDescent="0.25">
      <c r="N1220" s="1"/>
    </row>
    <row r="1221" spans="14:14" x14ac:dyDescent="0.25">
      <c r="N1221" s="1"/>
    </row>
    <row r="1222" spans="14:14" x14ac:dyDescent="0.25">
      <c r="N1222" s="1"/>
    </row>
    <row r="1223" spans="14:14" x14ac:dyDescent="0.25">
      <c r="N1223" s="1"/>
    </row>
    <row r="1224" spans="14:14" x14ac:dyDescent="0.25">
      <c r="N1224" s="1"/>
    </row>
    <row r="1225" spans="14:14" x14ac:dyDescent="0.25">
      <c r="N1225" s="1"/>
    </row>
    <row r="1226" spans="14:14" x14ac:dyDescent="0.25">
      <c r="N1226" s="1"/>
    </row>
    <row r="1227" spans="14:14" x14ac:dyDescent="0.25">
      <c r="N1227" s="1"/>
    </row>
    <row r="1228" spans="14:14" x14ac:dyDescent="0.25">
      <c r="N1228" s="1"/>
    </row>
    <row r="1229" spans="14:14" x14ac:dyDescent="0.25">
      <c r="N1229" s="1"/>
    </row>
    <row r="1230" spans="14:14" x14ac:dyDescent="0.25">
      <c r="N1230" s="1"/>
    </row>
    <row r="1231" spans="14:14" x14ac:dyDescent="0.25">
      <c r="N1231" s="1"/>
    </row>
    <row r="1232" spans="14:14" x14ac:dyDescent="0.25">
      <c r="N1232" s="1"/>
    </row>
    <row r="1233" spans="14:14" x14ac:dyDescent="0.25">
      <c r="N1233" s="1"/>
    </row>
    <row r="1234" spans="14:14" x14ac:dyDescent="0.25">
      <c r="N1234" s="1"/>
    </row>
    <row r="1235" spans="14:14" x14ac:dyDescent="0.25">
      <c r="N1235" s="1"/>
    </row>
    <row r="1236" spans="14:14" x14ac:dyDescent="0.25">
      <c r="N1236" s="1"/>
    </row>
    <row r="1237" spans="14:14" x14ac:dyDescent="0.25">
      <c r="N1237" s="1"/>
    </row>
    <row r="1238" spans="14:14" x14ac:dyDescent="0.25">
      <c r="N1238" s="1"/>
    </row>
    <row r="1239" spans="14:14" x14ac:dyDescent="0.25">
      <c r="N1239" s="1"/>
    </row>
    <row r="1240" spans="14:14" x14ac:dyDescent="0.25">
      <c r="N1240" s="1"/>
    </row>
    <row r="1241" spans="14:14" x14ac:dyDescent="0.25">
      <c r="N1241" s="1"/>
    </row>
    <row r="1242" spans="14:14" x14ac:dyDescent="0.25">
      <c r="N1242" s="1"/>
    </row>
    <row r="1243" spans="14:14" x14ac:dyDescent="0.25">
      <c r="N1243" s="1"/>
    </row>
    <row r="1244" spans="14:14" x14ac:dyDescent="0.25">
      <c r="N1244" s="1"/>
    </row>
    <row r="1245" spans="14:14" x14ac:dyDescent="0.25">
      <c r="N1245" s="1"/>
    </row>
    <row r="1246" spans="14:14" x14ac:dyDescent="0.25">
      <c r="N1246" s="1"/>
    </row>
    <row r="1247" spans="14:14" x14ac:dyDescent="0.25">
      <c r="N1247" s="1"/>
    </row>
    <row r="1248" spans="14:14" x14ac:dyDescent="0.25">
      <c r="N1248" s="1"/>
    </row>
    <row r="1249" spans="14:14" x14ac:dyDescent="0.25">
      <c r="N1249" s="1"/>
    </row>
    <row r="1250" spans="14:14" x14ac:dyDescent="0.25">
      <c r="N1250" s="1"/>
    </row>
    <row r="1251" spans="14:14" x14ac:dyDescent="0.25">
      <c r="N1251" s="1"/>
    </row>
    <row r="1252" spans="14:14" x14ac:dyDescent="0.25">
      <c r="N1252" s="1"/>
    </row>
    <row r="1253" spans="14:14" x14ac:dyDescent="0.25">
      <c r="N1253" s="1"/>
    </row>
    <row r="1254" spans="14:14" x14ac:dyDescent="0.25">
      <c r="N1254" s="1"/>
    </row>
    <row r="1255" spans="14:14" x14ac:dyDescent="0.25">
      <c r="N1255" s="1"/>
    </row>
    <row r="1256" spans="14:14" x14ac:dyDescent="0.25">
      <c r="N1256" s="1"/>
    </row>
    <row r="1257" spans="14:14" x14ac:dyDescent="0.25">
      <c r="N1257" s="1"/>
    </row>
    <row r="1258" spans="14:14" x14ac:dyDescent="0.25">
      <c r="N1258" s="1"/>
    </row>
    <row r="1259" spans="14:14" x14ac:dyDescent="0.25">
      <c r="N1259" s="1"/>
    </row>
    <row r="1260" spans="14:14" x14ac:dyDescent="0.25">
      <c r="N1260" s="1"/>
    </row>
    <row r="1261" spans="14:14" x14ac:dyDescent="0.25">
      <c r="N1261" s="1"/>
    </row>
    <row r="1262" spans="14:14" x14ac:dyDescent="0.25">
      <c r="N1262" s="1"/>
    </row>
    <row r="1263" spans="14:14" x14ac:dyDescent="0.25">
      <c r="N1263" s="1"/>
    </row>
    <row r="1264" spans="14:14" x14ac:dyDescent="0.25">
      <c r="N1264" s="1"/>
    </row>
    <row r="1265" spans="14:14" x14ac:dyDescent="0.25">
      <c r="N1265" s="1"/>
    </row>
    <row r="1266" spans="14:14" x14ac:dyDescent="0.25">
      <c r="N1266" s="1"/>
    </row>
    <row r="1267" spans="14:14" x14ac:dyDescent="0.25">
      <c r="N1267" s="1"/>
    </row>
    <row r="1268" spans="14:14" x14ac:dyDescent="0.25">
      <c r="N1268" s="1"/>
    </row>
    <row r="1269" spans="14:14" x14ac:dyDescent="0.25">
      <c r="N1269" s="1"/>
    </row>
    <row r="1270" spans="14:14" x14ac:dyDescent="0.25">
      <c r="N1270" s="1"/>
    </row>
    <row r="1271" spans="14:14" x14ac:dyDescent="0.25">
      <c r="N1271" s="1"/>
    </row>
    <row r="1272" spans="14:14" x14ac:dyDescent="0.25">
      <c r="N1272" s="1"/>
    </row>
    <row r="1273" spans="14:14" x14ac:dyDescent="0.25">
      <c r="N1273" s="1"/>
    </row>
    <row r="1274" spans="14:14" x14ac:dyDescent="0.25">
      <c r="N1274" s="1"/>
    </row>
    <row r="1275" spans="14:14" x14ac:dyDescent="0.25">
      <c r="N1275" s="1"/>
    </row>
    <row r="1276" spans="14:14" x14ac:dyDescent="0.25">
      <c r="N1276" s="1"/>
    </row>
    <row r="1277" spans="14:14" x14ac:dyDescent="0.25">
      <c r="N1277" s="1"/>
    </row>
    <row r="1278" spans="14:14" x14ac:dyDescent="0.25">
      <c r="N1278" s="1"/>
    </row>
    <row r="1279" spans="14:14" x14ac:dyDescent="0.25">
      <c r="N1279" s="1"/>
    </row>
    <row r="1280" spans="14:14" x14ac:dyDescent="0.25">
      <c r="N1280" s="1"/>
    </row>
    <row r="1281" spans="14:14" x14ac:dyDescent="0.25">
      <c r="N1281" s="1"/>
    </row>
    <row r="1282" spans="14:14" x14ac:dyDescent="0.25">
      <c r="N1282" s="1"/>
    </row>
    <row r="1283" spans="14:14" x14ac:dyDescent="0.25">
      <c r="N1283" s="1"/>
    </row>
    <row r="1284" spans="14:14" x14ac:dyDescent="0.25">
      <c r="N1284" s="1"/>
    </row>
    <row r="1285" spans="14:14" x14ac:dyDescent="0.25">
      <c r="N1285" s="1"/>
    </row>
    <row r="1286" spans="14:14" x14ac:dyDescent="0.25">
      <c r="N1286" s="1"/>
    </row>
    <row r="1287" spans="14:14" x14ac:dyDescent="0.25">
      <c r="N1287" s="1"/>
    </row>
    <row r="1288" spans="14:14" x14ac:dyDescent="0.25">
      <c r="N1288" s="1"/>
    </row>
    <row r="1289" spans="14:14" x14ac:dyDescent="0.25">
      <c r="N1289" s="1"/>
    </row>
    <row r="1290" spans="14:14" x14ac:dyDescent="0.25">
      <c r="N1290" s="1"/>
    </row>
    <row r="1291" spans="14:14" x14ac:dyDescent="0.25">
      <c r="N1291" s="1"/>
    </row>
    <row r="1292" spans="14:14" x14ac:dyDescent="0.25">
      <c r="N1292" s="1"/>
    </row>
    <row r="1293" spans="14:14" x14ac:dyDescent="0.25">
      <c r="N1293" s="1"/>
    </row>
    <row r="1294" spans="14:14" x14ac:dyDescent="0.25">
      <c r="N1294" s="1"/>
    </row>
    <row r="1295" spans="14:14" x14ac:dyDescent="0.25">
      <c r="N1295" s="1"/>
    </row>
    <row r="1296" spans="14:14" x14ac:dyDescent="0.25">
      <c r="N1296" s="1"/>
    </row>
    <row r="1297" spans="14:14" x14ac:dyDescent="0.25">
      <c r="N1297" s="1"/>
    </row>
    <row r="1298" spans="14:14" x14ac:dyDescent="0.25">
      <c r="N1298" s="1"/>
    </row>
    <row r="1299" spans="14:14" x14ac:dyDescent="0.25">
      <c r="N1299" s="1"/>
    </row>
    <row r="1300" spans="14:14" x14ac:dyDescent="0.25">
      <c r="N1300" s="1"/>
    </row>
  </sheetData>
  <sortState xmlns:xlrd2="http://schemas.microsoft.com/office/spreadsheetml/2017/richdata2" ref="C12:O438">
    <sortCondition descending="1" ref="C12:C438"/>
  </sortState>
  <mergeCells count="10">
    <mergeCell ref="L8:M8"/>
    <mergeCell ref="C8:C9"/>
    <mergeCell ref="A10:B10"/>
    <mergeCell ref="M2:N2"/>
    <mergeCell ref="A4:N4"/>
    <mergeCell ref="A8:B9"/>
    <mergeCell ref="D8:E8"/>
    <mergeCell ref="F8:G8"/>
    <mergeCell ref="H8:I8"/>
    <mergeCell ref="J8:K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V169"/>
  <sheetViews>
    <sheetView tabSelected="1" workbookViewId="0">
      <selection activeCell="H29" sqref="H29"/>
    </sheetView>
  </sheetViews>
  <sheetFormatPr baseColWidth="10" defaultRowHeight="15" x14ac:dyDescent="0.25"/>
  <cols>
    <col min="1" max="1" width="7.5703125" customWidth="1"/>
    <col min="2" max="2" width="8.140625" customWidth="1"/>
    <col min="3" max="3" width="99" customWidth="1"/>
    <col min="4" max="4" width="8.28515625" customWidth="1"/>
    <col min="5" max="5" width="10.5703125" customWidth="1"/>
    <col min="6" max="6" width="6.140625" customWidth="1"/>
    <col min="7" max="7" width="15.28515625" customWidth="1"/>
    <col min="8" max="8" width="7.28515625" customWidth="1"/>
    <col min="9" max="9" width="10.7109375" customWidth="1"/>
    <col min="10" max="10" width="6.85546875" customWidth="1"/>
    <col min="11" max="20" width="6.7109375" customWidth="1"/>
  </cols>
  <sheetData>
    <row r="3" spans="2:22" ht="15.75" x14ac:dyDescent="0.25">
      <c r="B3" s="57" t="s">
        <v>1509</v>
      </c>
      <c r="C3" s="57"/>
      <c r="D3" s="57"/>
      <c r="E3" s="57"/>
      <c r="G3" s="58" t="s">
        <v>7</v>
      </c>
      <c r="H3" s="58"/>
      <c r="I3" s="58"/>
      <c r="K3" s="25" t="s">
        <v>1</v>
      </c>
      <c r="L3" s="25"/>
      <c r="M3" s="25"/>
      <c r="N3" s="25"/>
      <c r="O3" s="25"/>
      <c r="P3" s="25"/>
      <c r="Q3" s="25"/>
      <c r="R3" s="25"/>
      <c r="S3" s="25"/>
      <c r="T3" s="25"/>
    </row>
    <row r="4" spans="2:22" ht="15.75" thickBot="1" x14ac:dyDescent="0.3">
      <c r="K4" s="25"/>
      <c r="L4" s="25"/>
      <c r="M4" s="25"/>
      <c r="N4" s="25"/>
      <c r="O4" s="25"/>
      <c r="P4" s="25"/>
      <c r="Q4" s="25"/>
      <c r="R4" s="25"/>
      <c r="S4" s="25"/>
      <c r="T4" s="25"/>
    </row>
    <row r="5" spans="2:22" ht="35.1" customHeight="1" thickBot="1" x14ac:dyDescent="0.3">
      <c r="B5" s="42" t="s">
        <v>4</v>
      </c>
      <c r="C5" s="42" t="s">
        <v>1507</v>
      </c>
      <c r="D5" s="43" t="s">
        <v>5</v>
      </c>
      <c r="E5" s="59" t="s">
        <v>1508</v>
      </c>
      <c r="G5" s="12" t="s">
        <v>8</v>
      </c>
      <c r="H5" s="13" t="s">
        <v>9</v>
      </c>
      <c r="I5" s="59" t="s">
        <v>1508</v>
      </c>
      <c r="K5" s="60"/>
      <c r="L5" s="25"/>
      <c r="M5" s="25"/>
      <c r="N5" s="25"/>
      <c r="O5" s="25"/>
      <c r="P5" s="25"/>
      <c r="Q5" s="25"/>
      <c r="R5" s="25"/>
      <c r="S5" s="25"/>
      <c r="T5" s="25"/>
      <c r="U5" s="61"/>
      <c r="V5" s="62"/>
    </row>
    <row r="6" spans="2:22" x14ac:dyDescent="0.25">
      <c r="B6" s="26"/>
      <c r="C6" s="27" t="s">
        <v>11</v>
      </c>
      <c r="D6" s="28">
        <f>+D7+D12+D14+D19+D26+D31+D36+D42+D46+D55+D61+D70+D75+D82+D88+D91+D94+D97+D102+D108+D111+D115+D119+D129+D133+D141+D143+D149+D152+D155+D163</f>
        <v>4104</v>
      </c>
      <c r="E6" s="29">
        <f>D6/$D$6*100</f>
        <v>100</v>
      </c>
      <c r="G6" s="44" t="s">
        <v>5</v>
      </c>
      <c r="H6" s="5">
        <f>+H7+H10+H13+H16+H19</f>
        <v>4104</v>
      </c>
      <c r="I6" s="45">
        <f>+H6*100/H6</f>
        <v>100</v>
      </c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2:22" x14ac:dyDescent="0.25">
      <c r="B7" s="33" t="s">
        <v>257</v>
      </c>
      <c r="C7" s="34"/>
      <c r="D7" s="35">
        <f>SUM(D8:D11)</f>
        <v>1102</v>
      </c>
      <c r="E7" s="31">
        <f>+D7/$D$6*100</f>
        <v>26.851851851851855</v>
      </c>
      <c r="F7" s="34"/>
      <c r="G7" s="14" t="s">
        <v>1</v>
      </c>
      <c r="H7" s="15">
        <f>+H8+H9</f>
        <v>476</v>
      </c>
      <c r="I7" s="16">
        <f>+H7/$H$6*100</f>
        <v>11.598440545808966</v>
      </c>
    </row>
    <row r="8" spans="2:22" x14ac:dyDescent="0.25">
      <c r="B8" s="36" t="s">
        <v>148</v>
      </c>
      <c r="C8" s="34" t="s">
        <v>149</v>
      </c>
      <c r="D8" s="37">
        <v>810</v>
      </c>
      <c r="E8" s="32">
        <f>+D8/$D$7*100</f>
        <v>73.502722323048999</v>
      </c>
      <c r="F8" s="34"/>
      <c r="G8" s="17" t="s">
        <v>19</v>
      </c>
      <c r="H8" s="18">
        <v>238</v>
      </c>
      <c r="I8" s="19">
        <f>+H8/$H$7*100</f>
        <v>50</v>
      </c>
    </row>
    <row r="9" spans="2:22" x14ac:dyDescent="0.25">
      <c r="B9" s="36" t="s">
        <v>150</v>
      </c>
      <c r="C9" s="34" t="s">
        <v>151</v>
      </c>
      <c r="D9" s="37">
        <v>287</v>
      </c>
      <c r="E9" s="32">
        <f t="shared" ref="E9:E11" si="0">+D9/$D$7*100</f>
        <v>26.04355716878403</v>
      </c>
      <c r="F9" s="34"/>
      <c r="G9" s="17" t="s">
        <v>20</v>
      </c>
      <c r="H9" s="18">
        <v>238</v>
      </c>
      <c r="I9" s="19">
        <f>+H9/$H$7*100</f>
        <v>50</v>
      </c>
    </row>
    <row r="10" spans="2:22" x14ac:dyDescent="0.25">
      <c r="B10" s="36" t="s">
        <v>152</v>
      </c>
      <c r="C10" s="34" t="s">
        <v>153</v>
      </c>
      <c r="D10" s="37">
        <v>4</v>
      </c>
      <c r="E10" s="32">
        <f t="shared" si="0"/>
        <v>0.36297640653357532</v>
      </c>
      <c r="F10" s="34"/>
      <c r="G10" s="14" t="s">
        <v>10</v>
      </c>
      <c r="H10" s="15">
        <f>+H11+H12</f>
        <v>179</v>
      </c>
      <c r="I10" s="16">
        <f>+H10/$H$6*100</f>
        <v>4.3615984405458086</v>
      </c>
    </row>
    <row r="11" spans="2:22" x14ac:dyDescent="0.25">
      <c r="B11" s="36" t="s">
        <v>812</v>
      </c>
      <c r="C11" s="34" t="s">
        <v>813</v>
      </c>
      <c r="D11" s="37">
        <v>1</v>
      </c>
      <c r="E11" s="32">
        <f t="shared" si="0"/>
        <v>9.0744101633393831E-2</v>
      </c>
      <c r="F11" s="34"/>
      <c r="G11" s="17" t="s">
        <v>19</v>
      </c>
      <c r="H11" s="18">
        <v>39</v>
      </c>
      <c r="I11" s="19">
        <f>+H11/$H$10*100</f>
        <v>21.787709497206702</v>
      </c>
    </row>
    <row r="12" spans="2:22" x14ac:dyDescent="0.25">
      <c r="B12" s="33" t="s">
        <v>259</v>
      </c>
      <c r="C12" s="34"/>
      <c r="D12" s="35">
        <v>354</v>
      </c>
      <c r="E12" s="31">
        <f>+D12/$D$6*100</f>
        <v>8.6257309941520468</v>
      </c>
      <c r="F12" s="34"/>
      <c r="G12" s="17" t="s">
        <v>20</v>
      </c>
      <c r="H12" s="18">
        <v>140</v>
      </c>
      <c r="I12" s="19">
        <f>+H12/$H$10*100</f>
        <v>78.212290502793294</v>
      </c>
    </row>
    <row r="13" spans="2:22" x14ac:dyDescent="0.25">
      <c r="B13" s="36" t="s">
        <v>158</v>
      </c>
      <c r="C13" s="34" t="s">
        <v>159</v>
      </c>
      <c r="D13" s="37">
        <v>354</v>
      </c>
      <c r="E13" s="32">
        <f>+D13/$D$12*100</f>
        <v>100</v>
      </c>
      <c r="F13" s="34"/>
      <c r="G13" s="14" t="s">
        <v>0</v>
      </c>
      <c r="H13" s="15">
        <f>+H14+H15</f>
        <v>1473</v>
      </c>
      <c r="I13" s="16">
        <f>+H13/$H$6*100</f>
        <v>35.891812865497073</v>
      </c>
    </row>
    <row r="14" spans="2:22" x14ac:dyDescent="0.25">
      <c r="B14" s="33" t="s">
        <v>238</v>
      </c>
      <c r="C14" s="34"/>
      <c r="D14" s="35">
        <v>318</v>
      </c>
      <c r="E14" s="31">
        <f>+D14/$D$6*100</f>
        <v>7.7485380116959064</v>
      </c>
      <c r="F14" s="34"/>
      <c r="G14" s="17" t="s">
        <v>19</v>
      </c>
      <c r="H14" s="18">
        <v>73</v>
      </c>
      <c r="I14" s="19">
        <f>+H14/$H$13*100</f>
        <v>4.9558723693143243</v>
      </c>
    </row>
    <row r="15" spans="2:22" x14ac:dyDescent="0.25">
      <c r="B15" s="36" t="s">
        <v>94</v>
      </c>
      <c r="C15" s="34" t="s">
        <v>95</v>
      </c>
      <c r="D15" s="37">
        <v>228</v>
      </c>
      <c r="E15" s="32">
        <f>+D15/$D$14*100</f>
        <v>71.698113207547166</v>
      </c>
      <c r="F15" s="34"/>
      <c r="G15" s="17" t="s">
        <v>20</v>
      </c>
      <c r="H15" s="18">
        <v>1400</v>
      </c>
      <c r="I15" s="19">
        <f>+H15/$H$13*100</f>
        <v>95.044127630685665</v>
      </c>
    </row>
    <row r="16" spans="2:22" x14ac:dyDescent="0.25">
      <c r="B16" s="36" t="s">
        <v>98</v>
      </c>
      <c r="C16" s="34" t="s">
        <v>99</v>
      </c>
      <c r="D16" s="37">
        <v>77</v>
      </c>
      <c r="E16" s="32">
        <f t="shared" ref="E16:E18" si="1">+D16/$D$14*100</f>
        <v>24.213836477987421</v>
      </c>
      <c r="F16" s="34"/>
      <c r="G16" s="14" t="s">
        <v>2</v>
      </c>
      <c r="H16" s="15">
        <f>+H17+H18</f>
        <v>1547</v>
      </c>
      <c r="I16" s="16">
        <f>+H16/$H$6*100</f>
        <v>37.694931773879141</v>
      </c>
    </row>
    <row r="17" spans="2:9" x14ac:dyDescent="0.25">
      <c r="B17" s="36" t="s">
        <v>96</v>
      </c>
      <c r="C17" s="34" t="s">
        <v>97</v>
      </c>
      <c r="D17" s="37">
        <v>11</v>
      </c>
      <c r="E17" s="32">
        <f t="shared" si="1"/>
        <v>3.459119496855346</v>
      </c>
      <c r="F17" s="34"/>
      <c r="G17" s="17" t="s">
        <v>19</v>
      </c>
      <c r="H17" s="18">
        <v>252</v>
      </c>
      <c r="I17" s="19">
        <f>+H17/$H$16*100</f>
        <v>16.289592760180994</v>
      </c>
    </row>
    <row r="18" spans="2:9" x14ac:dyDescent="0.25">
      <c r="B18" s="36" t="s">
        <v>712</v>
      </c>
      <c r="C18" s="34" t="s">
        <v>713</v>
      </c>
      <c r="D18" s="37">
        <v>2</v>
      </c>
      <c r="E18" s="32">
        <f t="shared" si="1"/>
        <v>0.62893081761006298</v>
      </c>
      <c r="F18" s="34"/>
      <c r="G18" s="17" t="s">
        <v>20</v>
      </c>
      <c r="H18" s="18">
        <v>1295</v>
      </c>
      <c r="I18" s="19">
        <f>+H18/$H$16*100</f>
        <v>83.710407239819006</v>
      </c>
    </row>
    <row r="19" spans="2:9" x14ac:dyDescent="0.25">
      <c r="B19" s="33" t="s">
        <v>253</v>
      </c>
      <c r="C19" s="34"/>
      <c r="D19" s="35">
        <v>276</v>
      </c>
      <c r="E19" s="31">
        <f>+D19/$D$6*100</f>
        <v>6.7251461988304087</v>
      </c>
      <c r="F19" s="34"/>
      <c r="G19" s="14" t="s">
        <v>3</v>
      </c>
      <c r="H19" s="15">
        <f>+H20+H21</f>
        <v>429</v>
      </c>
      <c r="I19" s="16">
        <f>+H19/$H$6*100</f>
        <v>10.453216374269006</v>
      </c>
    </row>
    <row r="20" spans="2:9" x14ac:dyDescent="0.25">
      <c r="B20" s="36" t="s">
        <v>130</v>
      </c>
      <c r="C20" s="34" t="s">
        <v>131</v>
      </c>
      <c r="D20" s="37">
        <v>203</v>
      </c>
      <c r="E20" s="32">
        <f>+D20/$D$19*100</f>
        <v>73.550724637681171</v>
      </c>
      <c r="F20" s="34"/>
      <c r="G20" s="17" t="s">
        <v>19</v>
      </c>
      <c r="H20" s="18">
        <v>202</v>
      </c>
      <c r="I20" s="19">
        <f>+H20/$H$19*100</f>
        <v>47.086247086247084</v>
      </c>
    </row>
    <row r="21" spans="2:9" x14ac:dyDescent="0.25">
      <c r="B21" s="36" t="s">
        <v>128</v>
      </c>
      <c r="C21" s="34" t="s">
        <v>129</v>
      </c>
      <c r="D21" s="37">
        <v>34</v>
      </c>
      <c r="E21" s="32">
        <f t="shared" ref="E21:E25" si="2">+D21/$D$19*100</f>
        <v>12.318840579710146</v>
      </c>
      <c r="F21" s="34"/>
      <c r="G21" s="17" t="s">
        <v>20</v>
      </c>
      <c r="H21" s="18">
        <v>227</v>
      </c>
      <c r="I21" s="19">
        <f>+H21/$H$19*100</f>
        <v>52.913752913752909</v>
      </c>
    </row>
    <row r="22" spans="2:9" x14ac:dyDescent="0.25">
      <c r="B22" s="36" t="s">
        <v>124</v>
      </c>
      <c r="C22" s="34" t="s">
        <v>125</v>
      </c>
      <c r="D22" s="37">
        <v>21</v>
      </c>
      <c r="E22" s="32">
        <f t="shared" si="2"/>
        <v>7.608695652173914</v>
      </c>
      <c r="F22" s="34"/>
      <c r="G22" s="34"/>
      <c r="H22" s="34"/>
    </row>
    <row r="23" spans="2:9" x14ac:dyDescent="0.25">
      <c r="B23" s="36" t="s">
        <v>126</v>
      </c>
      <c r="C23" s="34" t="s">
        <v>127</v>
      </c>
      <c r="D23" s="37">
        <v>16</v>
      </c>
      <c r="E23" s="32">
        <f t="shared" si="2"/>
        <v>5.7971014492753623</v>
      </c>
      <c r="F23" s="34"/>
      <c r="G23" s="34"/>
      <c r="H23" s="34"/>
    </row>
    <row r="24" spans="2:9" x14ac:dyDescent="0.25">
      <c r="B24" s="36" t="s">
        <v>778</v>
      </c>
      <c r="C24" s="34" t="s">
        <v>779</v>
      </c>
      <c r="D24" s="37">
        <v>1</v>
      </c>
      <c r="E24" s="32">
        <f t="shared" si="2"/>
        <v>0.36231884057971014</v>
      </c>
      <c r="F24" s="34"/>
      <c r="G24" s="34"/>
      <c r="H24" s="34"/>
    </row>
    <row r="25" spans="2:9" x14ac:dyDescent="0.25">
      <c r="B25" s="36" t="s">
        <v>132</v>
      </c>
      <c r="C25" s="34" t="s">
        <v>133</v>
      </c>
      <c r="D25" s="37">
        <v>1</v>
      </c>
      <c r="E25" s="32">
        <f t="shared" si="2"/>
        <v>0.36231884057971014</v>
      </c>
      <c r="F25" s="34"/>
      <c r="G25" s="34"/>
      <c r="H25" s="34"/>
    </row>
    <row r="26" spans="2:9" x14ac:dyDescent="0.25">
      <c r="B26" s="33" t="s">
        <v>255</v>
      </c>
      <c r="C26" s="34"/>
      <c r="D26" s="35">
        <v>223</v>
      </c>
      <c r="E26" s="31">
        <f>+D26/$D$6*100</f>
        <v>5.4337231968810915</v>
      </c>
      <c r="F26" s="34"/>
      <c r="G26" s="34"/>
      <c r="H26" s="34"/>
    </row>
    <row r="27" spans="2:9" x14ac:dyDescent="0.25">
      <c r="B27" s="36" t="s">
        <v>784</v>
      </c>
      <c r="C27" s="34" t="s">
        <v>785</v>
      </c>
      <c r="D27" s="37">
        <v>170</v>
      </c>
      <c r="E27" s="32">
        <f>+D27/$D$26*100</f>
        <v>76.233183856502237</v>
      </c>
      <c r="F27" s="34"/>
      <c r="G27" s="34"/>
      <c r="H27" s="34"/>
    </row>
    <row r="28" spans="2:9" x14ac:dyDescent="0.25">
      <c r="B28" s="36" t="s">
        <v>136</v>
      </c>
      <c r="C28" s="34" t="s">
        <v>137</v>
      </c>
      <c r="D28" s="37">
        <v>38</v>
      </c>
      <c r="E28" s="32">
        <f t="shared" ref="E28:E30" si="3">+D28/$D$26*100</f>
        <v>17.040358744394617</v>
      </c>
      <c r="F28" s="34"/>
      <c r="G28" s="34"/>
      <c r="H28" s="34"/>
    </row>
    <row r="29" spans="2:9" x14ac:dyDescent="0.25">
      <c r="B29" s="36" t="s">
        <v>138</v>
      </c>
      <c r="C29" s="34" t="s">
        <v>139</v>
      </c>
      <c r="D29" s="37">
        <v>13</v>
      </c>
      <c r="E29" s="32">
        <f t="shared" si="3"/>
        <v>5.8295964125560538</v>
      </c>
      <c r="F29" s="34"/>
      <c r="G29" s="34"/>
      <c r="H29" s="34"/>
    </row>
    <row r="30" spans="2:9" x14ac:dyDescent="0.25">
      <c r="B30" s="36" t="s">
        <v>786</v>
      </c>
      <c r="C30" s="34" t="s">
        <v>787</v>
      </c>
      <c r="D30" s="37">
        <v>2</v>
      </c>
      <c r="E30" s="32">
        <f t="shared" si="3"/>
        <v>0.89686098654708524</v>
      </c>
      <c r="F30" s="34"/>
      <c r="G30" s="34"/>
      <c r="H30" s="34"/>
    </row>
    <row r="31" spans="2:9" x14ac:dyDescent="0.25">
      <c r="B31" s="33" t="s">
        <v>266</v>
      </c>
      <c r="C31" s="34"/>
      <c r="D31" s="35">
        <v>174</v>
      </c>
      <c r="E31" s="31">
        <f>+D31/$D$6*100</f>
        <v>4.2397660818713447</v>
      </c>
      <c r="F31" s="34"/>
      <c r="G31" s="34"/>
      <c r="H31" s="34"/>
    </row>
    <row r="32" spans="2:9" x14ac:dyDescent="0.25">
      <c r="B32" s="36" t="s">
        <v>166</v>
      </c>
      <c r="C32" s="34" t="s">
        <v>167</v>
      </c>
      <c r="D32" s="37">
        <v>169</v>
      </c>
      <c r="E32" s="32">
        <f>+D32/$D$31*100</f>
        <v>97.126436781609186</v>
      </c>
      <c r="F32" s="34"/>
      <c r="G32" s="34"/>
      <c r="H32" s="34"/>
    </row>
    <row r="33" spans="2:8" x14ac:dyDescent="0.25">
      <c r="B33" s="36" t="s">
        <v>864</v>
      </c>
      <c r="C33" s="34" t="s">
        <v>865</v>
      </c>
      <c r="D33" s="37">
        <v>3</v>
      </c>
      <c r="E33" s="32">
        <f t="shared" ref="E33:E35" si="4">+D33/$D$31*100</f>
        <v>1.7241379310344827</v>
      </c>
      <c r="F33" s="34"/>
      <c r="G33" s="34"/>
      <c r="H33" s="34"/>
    </row>
    <row r="34" spans="2:8" x14ac:dyDescent="0.25">
      <c r="B34" s="36" t="s">
        <v>168</v>
      </c>
      <c r="C34" s="34" t="s">
        <v>169</v>
      </c>
      <c r="D34" s="37">
        <v>1</v>
      </c>
      <c r="E34" s="32">
        <f t="shared" si="4"/>
        <v>0.57471264367816088</v>
      </c>
      <c r="F34" s="34"/>
      <c r="G34" s="34"/>
      <c r="H34" s="34"/>
    </row>
    <row r="35" spans="2:8" x14ac:dyDescent="0.25">
      <c r="B35" s="36" t="s">
        <v>866</v>
      </c>
      <c r="C35" s="34" t="s">
        <v>867</v>
      </c>
      <c r="D35" s="37">
        <v>1</v>
      </c>
      <c r="E35" s="32">
        <f t="shared" si="4"/>
        <v>0.57471264367816088</v>
      </c>
      <c r="F35" s="34"/>
      <c r="G35" s="34"/>
      <c r="H35" s="34"/>
    </row>
    <row r="36" spans="2:8" x14ac:dyDescent="0.25">
      <c r="B36" s="33" t="s">
        <v>226</v>
      </c>
      <c r="C36" s="34"/>
      <c r="D36" s="35">
        <v>165</v>
      </c>
      <c r="E36" s="31">
        <f>+D36/$D$6*100</f>
        <v>4.0204678362573096</v>
      </c>
      <c r="F36" s="34"/>
      <c r="G36" s="38"/>
      <c r="H36" s="34"/>
    </row>
    <row r="37" spans="2:8" x14ac:dyDescent="0.25">
      <c r="B37" s="36" t="s">
        <v>54</v>
      </c>
      <c r="C37" s="34" t="s">
        <v>55</v>
      </c>
      <c r="D37" s="37">
        <v>93</v>
      </c>
      <c r="E37" s="32">
        <f>+D37/$D$36*100</f>
        <v>56.36363636363636</v>
      </c>
      <c r="F37" s="34"/>
      <c r="G37" s="34"/>
      <c r="H37" s="34"/>
    </row>
    <row r="38" spans="2:8" x14ac:dyDescent="0.25">
      <c r="B38" s="36" t="s">
        <v>56</v>
      </c>
      <c r="C38" s="34" t="s">
        <v>57</v>
      </c>
      <c r="D38" s="37">
        <v>67</v>
      </c>
      <c r="E38" s="32">
        <f t="shared" ref="E38:E41" si="5">+D38/$D$36*100</f>
        <v>40.606060606060609</v>
      </c>
      <c r="F38" s="34"/>
      <c r="G38" s="34"/>
      <c r="H38" s="34"/>
    </row>
    <row r="39" spans="2:8" x14ac:dyDescent="0.25">
      <c r="B39" s="36" t="s">
        <v>52</v>
      </c>
      <c r="C39" s="34" t="s">
        <v>53</v>
      </c>
      <c r="D39" s="37">
        <v>2</v>
      </c>
      <c r="E39" s="32">
        <f t="shared" si="5"/>
        <v>1.2121212121212122</v>
      </c>
      <c r="F39" s="34"/>
      <c r="G39" s="34"/>
      <c r="H39" s="34"/>
    </row>
    <row r="40" spans="2:8" x14ac:dyDescent="0.25">
      <c r="B40" s="36" t="s">
        <v>680</v>
      </c>
      <c r="C40" s="34" t="s">
        <v>681</v>
      </c>
      <c r="D40" s="37">
        <v>2</v>
      </c>
      <c r="E40" s="32">
        <f t="shared" si="5"/>
        <v>1.2121212121212122</v>
      </c>
      <c r="F40" s="34"/>
      <c r="G40" s="34"/>
      <c r="H40" s="34"/>
    </row>
    <row r="41" spans="2:8" x14ac:dyDescent="0.25">
      <c r="B41" s="36" t="s">
        <v>678</v>
      </c>
      <c r="C41" s="34" t="s">
        <v>679</v>
      </c>
      <c r="D41" s="37">
        <v>1</v>
      </c>
      <c r="E41" s="32">
        <f t="shared" si="5"/>
        <v>0.60606060606060608</v>
      </c>
      <c r="F41" s="34"/>
      <c r="G41" s="34"/>
      <c r="H41" s="34"/>
    </row>
    <row r="42" spans="2:8" x14ac:dyDescent="0.25">
      <c r="B42" s="33" t="s">
        <v>232</v>
      </c>
      <c r="C42" s="34"/>
      <c r="D42" s="35">
        <v>100</v>
      </c>
      <c r="E42" s="31">
        <f>+D42/$D$6*100</f>
        <v>2.4366471734892787</v>
      </c>
      <c r="F42" s="34"/>
      <c r="G42" s="34"/>
      <c r="H42" s="34"/>
    </row>
    <row r="43" spans="2:8" x14ac:dyDescent="0.25">
      <c r="B43" s="36" t="s">
        <v>70</v>
      </c>
      <c r="C43" s="34" t="s">
        <v>71</v>
      </c>
      <c r="D43" s="37">
        <v>82</v>
      </c>
      <c r="E43" s="32">
        <f>+D43/$D$42*100</f>
        <v>82</v>
      </c>
      <c r="F43" s="34"/>
      <c r="G43" s="34"/>
      <c r="H43" s="34"/>
    </row>
    <row r="44" spans="2:8" x14ac:dyDescent="0.25">
      <c r="B44" s="36" t="s">
        <v>74</v>
      </c>
      <c r="C44" s="34" t="s">
        <v>75</v>
      </c>
      <c r="D44" s="37">
        <v>17</v>
      </c>
      <c r="E44" s="32">
        <f t="shared" ref="E44:E45" si="6">+D44/$D$42*100</f>
        <v>17</v>
      </c>
      <c r="F44" s="34"/>
      <c r="G44" s="34"/>
      <c r="H44" s="34"/>
    </row>
    <row r="45" spans="2:8" x14ac:dyDescent="0.25">
      <c r="B45" s="36" t="s">
        <v>72</v>
      </c>
      <c r="C45" s="34" t="s">
        <v>73</v>
      </c>
      <c r="D45" s="37">
        <v>1</v>
      </c>
      <c r="E45" s="32">
        <f t="shared" si="6"/>
        <v>1</v>
      </c>
      <c r="F45" s="34"/>
      <c r="G45" s="34"/>
      <c r="H45" s="34"/>
    </row>
    <row r="46" spans="2:8" x14ac:dyDescent="0.25">
      <c r="B46" s="33" t="s">
        <v>1506</v>
      </c>
      <c r="C46" s="34"/>
      <c r="D46" s="35">
        <v>95</v>
      </c>
      <c r="E46" s="31">
        <f>+D46/$D$6*100</f>
        <v>2.3148148148148149</v>
      </c>
      <c r="F46" s="34"/>
      <c r="G46" s="34"/>
      <c r="H46" s="34"/>
    </row>
    <row r="47" spans="2:8" x14ac:dyDescent="0.25">
      <c r="B47" s="36" t="s">
        <v>144</v>
      </c>
      <c r="C47" s="34" t="s">
        <v>145</v>
      </c>
      <c r="D47" s="37">
        <v>67</v>
      </c>
      <c r="E47" s="32">
        <f>+D47/$D$46*100</f>
        <v>70.526315789473685</v>
      </c>
      <c r="F47" s="34"/>
      <c r="G47" s="34"/>
      <c r="H47" s="34"/>
    </row>
    <row r="48" spans="2:8" x14ac:dyDescent="0.25">
      <c r="B48" s="36" t="s">
        <v>140</v>
      </c>
      <c r="C48" s="34" t="s">
        <v>141</v>
      </c>
      <c r="D48" s="37">
        <v>6</v>
      </c>
      <c r="E48" s="32">
        <f t="shared" ref="E48:E54" si="7">+D48/$D$46*100</f>
        <v>6.3157894736842106</v>
      </c>
      <c r="F48" s="34"/>
      <c r="G48" s="34"/>
      <c r="H48" s="34"/>
    </row>
    <row r="49" spans="2:8" x14ac:dyDescent="0.25">
      <c r="B49" s="36" t="s">
        <v>792</v>
      </c>
      <c r="C49" s="34" t="s">
        <v>793</v>
      </c>
      <c r="D49" s="37">
        <v>6</v>
      </c>
      <c r="E49" s="32">
        <f t="shared" si="7"/>
        <v>6.3157894736842106</v>
      </c>
      <c r="F49" s="34"/>
      <c r="G49" s="34"/>
      <c r="H49" s="34"/>
    </row>
    <row r="50" spans="2:8" x14ac:dyDescent="0.25">
      <c r="B50" s="36" t="s">
        <v>790</v>
      </c>
      <c r="C50" s="34" t="s">
        <v>791</v>
      </c>
      <c r="D50" s="37">
        <v>5</v>
      </c>
      <c r="E50" s="32">
        <f t="shared" si="7"/>
        <v>5.2631578947368416</v>
      </c>
      <c r="F50" s="34"/>
      <c r="G50" s="34"/>
      <c r="H50" s="34"/>
    </row>
    <row r="51" spans="2:8" x14ac:dyDescent="0.25">
      <c r="B51" s="36" t="s">
        <v>796</v>
      </c>
      <c r="C51" s="34" t="s">
        <v>797</v>
      </c>
      <c r="D51" s="37">
        <v>5</v>
      </c>
      <c r="E51" s="32">
        <f t="shared" si="7"/>
        <v>5.2631578947368416</v>
      </c>
      <c r="F51" s="34"/>
      <c r="G51" s="34"/>
      <c r="H51" s="34"/>
    </row>
    <row r="52" spans="2:8" x14ac:dyDescent="0.25">
      <c r="B52" s="36" t="s">
        <v>794</v>
      </c>
      <c r="C52" s="34" t="s">
        <v>795</v>
      </c>
      <c r="D52" s="37">
        <v>3</v>
      </c>
      <c r="E52" s="32">
        <f t="shared" si="7"/>
        <v>3.1578947368421053</v>
      </c>
      <c r="F52" s="34"/>
      <c r="G52" s="34"/>
      <c r="H52" s="34"/>
    </row>
    <row r="53" spans="2:8" x14ac:dyDescent="0.25">
      <c r="B53" s="36" t="s">
        <v>142</v>
      </c>
      <c r="C53" s="34" t="s">
        <v>143</v>
      </c>
      <c r="D53" s="37">
        <v>2</v>
      </c>
      <c r="E53" s="32">
        <f t="shared" si="7"/>
        <v>2.1052631578947367</v>
      </c>
      <c r="F53" s="34"/>
      <c r="G53" s="34"/>
      <c r="H53" s="34"/>
    </row>
    <row r="54" spans="2:8" x14ac:dyDescent="0.25">
      <c r="B54" s="36" t="s">
        <v>788</v>
      </c>
      <c r="C54" s="34" t="s">
        <v>789</v>
      </c>
      <c r="D54" s="37">
        <v>1</v>
      </c>
      <c r="E54" s="32">
        <f t="shared" si="7"/>
        <v>1.0526315789473684</v>
      </c>
      <c r="F54" s="34"/>
      <c r="G54" s="34"/>
      <c r="H54" s="34"/>
    </row>
    <row r="55" spans="2:8" x14ac:dyDescent="0.25">
      <c r="B55" s="33" t="s">
        <v>250</v>
      </c>
      <c r="C55" s="34"/>
      <c r="D55" s="35">
        <v>83</v>
      </c>
      <c r="E55" s="31">
        <f>+D55/$D$6*100</f>
        <v>2.0224171539961011</v>
      </c>
      <c r="F55" s="34"/>
      <c r="G55" s="34"/>
      <c r="H55" s="34"/>
    </row>
    <row r="56" spans="2:8" x14ac:dyDescent="0.25">
      <c r="B56" s="36" t="s">
        <v>114</v>
      </c>
      <c r="C56" s="34" t="s">
        <v>115</v>
      </c>
      <c r="D56" s="37">
        <v>75</v>
      </c>
      <c r="E56" s="32">
        <f>+D56/$D$55*100</f>
        <v>90.361445783132538</v>
      </c>
      <c r="F56" s="34"/>
      <c r="G56" s="34"/>
      <c r="H56" s="34"/>
    </row>
    <row r="57" spans="2:8" x14ac:dyDescent="0.25">
      <c r="B57" s="36" t="s">
        <v>748</v>
      </c>
      <c r="C57" s="34" t="s">
        <v>749</v>
      </c>
      <c r="D57" s="37">
        <v>4</v>
      </c>
      <c r="E57" s="32">
        <f t="shared" ref="E57:E60" si="8">+D57/$D$55*100</f>
        <v>4.8192771084337354</v>
      </c>
      <c r="F57" s="34"/>
      <c r="G57" s="34"/>
      <c r="H57" s="34"/>
    </row>
    <row r="58" spans="2:8" x14ac:dyDescent="0.25">
      <c r="B58" s="36" t="s">
        <v>744</v>
      </c>
      <c r="C58" s="34" t="s">
        <v>745</v>
      </c>
      <c r="D58" s="37">
        <v>2</v>
      </c>
      <c r="E58" s="32">
        <f t="shared" si="8"/>
        <v>2.4096385542168677</v>
      </c>
      <c r="F58" s="34"/>
      <c r="G58" s="34"/>
      <c r="H58" s="34"/>
    </row>
    <row r="59" spans="2:8" x14ac:dyDescent="0.25">
      <c r="B59" s="36" t="s">
        <v>742</v>
      </c>
      <c r="C59" s="34" t="s">
        <v>743</v>
      </c>
      <c r="D59" s="37">
        <v>1</v>
      </c>
      <c r="E59" s="32">
        <f t="shared" si="8"/>
        <v>1.2048192771084338</v>
      </c>
      <c r="F59" s="34"/>
      <c r="G59" s="34"/>
      <c r="H59" s="34"/>
    </row>
    <row r="60" spans="2:8" x14ac:dyDescent="0.25">
      <c r="B60" s="36" t="s">
        <v>746</v>
      </c>
      <c r="C60" s="34" t="s">
        <v>747</v>
      </c>
      <c r="D60" s="37">
        <v>1</v>
      </c>
      <c r="E60" s="32">
        <f t="shared" si="8"/>
        <v>1.2048192771084338</v>
      </c>
      <c r="F60" s="34"/>
      <c r="G60" s="34"/>
      <c r="H60" s="34"/>
    </row>
    <row r="61" spans="2:8" x14ac:dyDescent="0.25">
      <c r="B61" s="33" t="s">
        <v>256</v>
      </c>
      <c r="C61" s="34"/>
      <c r="D61" s="35">
        <v>73</v>
      </c>
      <c r="E61" s="31">
        <f>+D61/$D$6*100</f>
        <v>1.7787524366471734</v>
      </c>
      <c r="F61" s="34"/>
      <c r="G61" s="34"/>
      <c r="H61" s="34"/>
    </row>
    <row r="62" spans="2:8" x14ac:dyDescent="0.25">
      <c r="B62" s="36" t="s">
        <v>804</v>
      </c>
      <c r="C62" s="34" t="s">
        <v>805</v>
      </c>
      <c r="D62" s="37">
        <v>59</v>
      </c>
      <c r="E62" s="32">
        <f>+D62/$D$61*100</f>
        <v>80.821917808219183</v>
      </c>
      <c r="F62" s="34"/>
      <c r="G62" s="34"/>
      <c r="H62" s="34"/>
    </row>
    <row r="63" spans="2:8" x14ac:dyDescent="0.25">
      <c r="B63" s="36" t="s">
        <v>800</v>
      </c>
      <c r="C63" s="34" t="s">
        <v>801</v>
      </c>
      <c r="D63" s="37">
        <v>4</v>
      </c>
      <c r="E63" s="32">
        <f t="shared" ref="E63:E69" si="9">+D63/$D$61*100</f>
        <v>5.4794520547945202</v>
      </c>
      <c r="F63" s="34"/>
      <c r="G63" s="34"/>
      <c r="H63" s="34"/>
    </row>
    <row r="64" spans="2:8" x14ac:dyDescent="0.25">
      <c r="B64" s="36" t="s">
        <v>802</v>
      </c>
      <c r="C64" s="34" t="s">
        <v>803</v>
      </c>
      <c r="D64" s="37">
        <v>3</v>
      </c>
      <c r="E64" s="32">
        <f t="shared" si="9"/>
        <v>4.10958904109589</v>
      </c>
      <c r="F64" s="34"/>
      <c r="G64" s="34"/>
      <c r="H64" s="34"/>
    </row>
    <row r="65" spans="2:8" x14ac:dyDescent="0.25">
      <c r="B65" s="36" t="s">
        <v>806</v>
      </c>
      <c r="C65" s="34" t="s">
        <v>807</v>
      </c>
      <c r="D65" s="37">
        <v>2</v>
      </c>
      <c r="E65" s="32">
        <f t="shared" si="9"/>
        <v>2.7397260273972601</v>
      </c>
      <c r="F65" s="34"/>
      <c r="G65" s="34"/>
      <c r="H65" s="34"/>
    </row>
    <row r="66" spans="2:8" x14ac:dyDescent="0.25">
      <c r="B66" s="36" t="s">
        <v>808</v>
      </c>
      <c r="C66" s="34" t="s">
        <v>809</v>
      </c>
      <c r="D66" s="37">
        <v>2</v>
      </c>
      <c r="E66" s="32">
        <f t="shared" si="9"/>
        <v>2.7397260273972601</v>
      </c>
      <c r="F66" s="34"/>
      <c r="G66" s="34"/>
      <c r="H66" s="34"/>
    </row>
    <row r="67" spans="2:8" x14ac:dyDescent="0.25">
      <c r="B67" s="36" t="s">
        <v>798</v>
      </c>
      <c r="C67" s="34" t="s">
        <v>799</v>
      </c>
      <c r="D67" s="37">
        <v>1</v>
      </c>
      <c r="E67" s="32">
        <f t="shared" si="9"/>
        <v>1.3698630136986301</v>
      </c>
      <c r="F67" s="34"/>
      <c r="G67" s="34"/>
      <c r="H67" s="34"/>
    </row>
    <row r="68" spans="2:8" x14ac:dyDescent="0.25">
      <c r="B68" s="36" t="s">
        <v>146</v>
      </c>
      <c r="C68" s="34" t="s">
        <v>147</v>
      </c>
      <c r="D68" s="37">
        <v>1</v>
      </c>
      <c r="E68" s="32">
        <f t="shared" si="9"/>
        <v>1.3698630136986301</v>
      </c>
      <c r="F68" s="34"/>
      <c r="G68" s="34"/>
      <c r="H68" s="34"/>
    </row>
    <row r="69" spans="2:8" x14ac:dyDescent="0.25">
      <c r="B69" s="36" t="s">
        <v>810</v>
      </c>
      <c r="C69" s="34" t="s">
        <v>811</v>
      </c>
      <c r="D69" s="37">
        <v>1</v>
      </c>
      <c r="E69" s="32">
        <f t="shared" si="9"/>
        <v>1.3698630136986301</v>
      </c>
      <c r="F69" s="34"/>
      <c r="G69" s="34"/>
      <c r="H69" s="34"/>
    </row>
    <row r="70" spans="2:8" x14ac:dyDescent="0.25">
      <c r="B70" s="33" t="s">
        <v>228</v>
      </c>
      <c r="C70" s="34"/>
      <c r="D70" s="35">
        <v>68</v>
      </c>
      <c r="E70" s="31">
        <f>+D70/$D$6*100</f>
        <v>1.6569200779727096</v>
      </c>
      <c r="F70" s="34"/>
      <c r="G70" s="34"/>
      <c r="H70" s="34"/>
    </row>
    <row r="71" spans="2:8" x14ac:dyDescent="0.25">
      <c r="B71" s="36" t="s">
        <v>64</v>
      </c>
      <c r="C71" s="34" t="s">
        <v>65</v>
      </c>
      <c r="D71" s="37">
        <v>50</v>
      </c>
      <c r="E71" s="32">
        <f>+D71/$D$70*100</f>
        <v>73.529411764705884</v>
      </c>
      <c r="F71" s="34"/>
      <c r="G71" s="34"/>
      <c r="H71" s="34"/>
    </row>
    <row r="72" spans="2:8" x14ac:dyDescent="0.25">
      <c r="B72" s="36" t="s">
        <v>62</v>
      </c>
      <c r="C72" s="34" t="s">
        <v>63</v>
      </c>
      <c r="D72" s="37">
        <v>16</v>
      </c>
      <c r="E72" s="32">
        <f t="shared" ref="E72:E74" si="10">+D72/$D$70*100</f>
        <v>23.52941176470588</v>
      </c>
      <c r="F72" s="34"/>
      <c r="G72" s="34"/>
      <c r="H72" s="34"/>
    </row>
    <row r="73" spans="2:8" x14ac:dyDescent="0.25">
      <c r="B73" s="36" t="s">
        <v>684</v>
      </c>
      <c r="C73" s="34" t="s">
        <v>685</v>
      </c>
      <c r="D73" s="37">
        <v>1</v>
      </c>
      <c r="E73" s="32">
        <f t="shared" si="10"/>
        <v>1.4705882352941175</v>
      </c>
      <c r="F73" s="34"/>
      <c r="G73" s="34"/>
      <c r="H73" s="34"/>
    </row>
    <row r="74" spans="2:8" x14ac:dyDescent="0.25">
      <c r="B74" s="36" t="s">
        <v>686</v>
      </c>
      <c r="C74" s="34" t="s">
        <v>687</v>
      </c>
      <c r="D74" s="37">
        <v>1</v>
      </c>
      <c r="E74" s="32">
        <f t="shared" si="10"/>
        <v>1.4705882352941175</v>
      </c>
      <c r="F74" s="34"/>
      <c r="G74" s="34"/>
      <c r="H74" s="34"/>
    </row>
    <row r="75" spans="2:8" x14ac:dyDescent="0.25">
      <c r="B75" s="33" t="s">
        <v>274</v>
      </c>
      <c r="C75" s="34"/>
      <c r="D75" s="35">
        <v>61</v>
      </c>
      <c r="E75" s="31">
        <f>+D75/$D$6*100</f>
        <v>1.4863547758284599</v>
      </c>
      <c r="F75" s="34"/>
      <c r="G75" s="34"/>
      <c r="H75" s="34"/>
    </row>
    <row r="76" spans="2:8" x14ac:dyDescent="0.25">
      <c r="B76" s="36" t="s">
        <v>192</v>
      </c>
      <c r="C76" s="34" t="s">
        <v>193</v>
      </c>
      <c r="D76" s="37">
        <v>49</v>
      </c>
      <c r="E76" s="32">
        <f>+D76/$D$75*100</f>
        <v>80.327868852459019</v>
      </c>
      <c r="F76" s="34"/>
      <c r="G76" s="34"/>
      <c r="H76" s="34"/>
    </row>
    <row r="77" spans="2:8" x14ac:dyDescent="0.25">
      <c r="B77" s="36" t="s">
        <v>896</v>
      </c>
      <c r="C77" s="34" t="s">
        <v>897</v>
      </c>
      <c r="D77" s="37">
        <v>3</v>
      </c>
      <c r="E77" s="32">
        <f t="shared" ref="E77:E81" si="11">+D77/$D$75*100</f>
        <v>4.918032786885246</v>
      </c>
      <c r="F77" s="34"/>
      <c r="G77" s="34"/>
      <c r="H77" s="34"/>
    </row>
    <row r="78" spans="2:8" x14ac:dyDescent="0.25">
      <c r="B78" s="36" t="s">
        <v>194</v>
      </c>
      <c r="C78" s="34" t="s">
        <v>195</v>
      </c>
      <c r="D78" s="37">
        <v>3</v>
      </c>
      <c r="E78" s="32">
        <f t="shared" si="11"/>
        <v>4.918032786885246</v>
      </c>
      <c r="F78" s="34"/>
      <c r="G78" s="34"/>
      <c r="H78" s="34"/>
    </row>
    <row r="79" spans="2:8" x14ac:dyDescent="0.25">
      <c r="B79" s="36" t="s">
        <v>190</v>
      </c>
      <c r="C79" s="34" t="s">
        <v>191</v>
      </c>
      <c r="D79" s="37">
        <v>2</v>
      </c>
      <c r="E79" s="32">
        <f t="shared" si="11"/>
        <v>3.278688524590164</v>
      </c>
      <c r="F79" s="34"/>
      <c r="G79" s="34"/>
      <c r="H79" s="34"/>
    </row>
    <row r="80" spans="2:8" x14ac:dyDescent="0.25">
      <c r="B80" s="36" t="s">
        <v>898</v>
      </c>
      <c r="C80" s="34" t="s">
        <v>899</v>
      </c>
      <c r="D80" s="37">
        <v>2</v>
      </c>
      <c r="E80" s="32">
        <f t="shared" si="11"/>
        <v>3.278688524590164</v>
      </c>
      <c r="F80" s="34"/>
      <c r="G80" s="34"/>
      <c r="H80" s="34"/>
    </row>
    <row r="81" spans="2:8" x14ac:dyDescent="0.25">
      <c r="B81" s="36" t="s">
        <v>900</v>
      </c>
      <c r="C81" s="34" t="s">
        <v>901</v>
      </c>
      <c r="D81" s="37">
        <v>2</v>
      </c>
      <c r="E81" s="32">
        <f t="shared" si="11"/>
        <v>3.278688524590164</v>
      </c>
      <c r="F81" s="34"/>
      <c r="G81" s="34"/>
      <c r="H81" s="34"/>
    </row>
    <row r="82" spans="2:8" x14ac:dyDescent="0.25">
      <c r="B82" s="33" t="s">
        <v>233</v>
      </c>
      <c r="C82" s="34"/>
      <c r="D82" s="35">
        <v>58</v>
      </c>
      <c r="E82" s="31">
        <f>+D82/$D$6*100</f>
        <v>1.4132553606237817</v>
      </c>
      <c r="F82" s="34"/>
      <c r="G82" s="34"/>
      <c r="H82" s="34"/>
    </row>
    <row r="83" spans="2:8" x14ac:dyDescent="0.25">
      <c r="B83" s="36" t="s">
        <v>76</v>
      </c>
      <c r="C83" s="34" t="s">
        <v>77</v>
      </c>
      <c r="D83" s="37">
        <v>30</v>
      </c>
      <c r="E83" s="32">
        <f>+D83/$D$82*100</f>
        <v>51.724137931034484</v>
      </c>
      <c r="F83" s="34"/>
      <c r="G83" s="34"/>
      <c r="H83" s="34"/>
    </row>
    <row r="84" spans="2:8" x14ac:dyDescent="0.25">
      <c r="B84" s="36" t="s">
        <v>78</v>
      </c>
      <c r="C84" s="34" t="s">
        <v>79</v>
      </c>
      <c r="D84" s="37">
        <v>11</v>
      </c>
      <c r="E84" s="32">
        <f t="shared" ref="E84:E87" si="12">+D84/$D$82*100</f>
        <v>18.96551724137931</v>
      </c>
      <c r="F84" s="34"/>
      <c r="G84" s="34"/>
      <c r="H84" s="34"/>
    </row>
    <row r="85" spans="2:8" x14ac:dyDescent="0.25">
      <c r="B85" s="36" t="s">
        <v>80</v>
      </c>
      <c r="C85" s="34" t="s">
        <v>81</v>
      </c>
      <c r="D85" s="37">
        <v>8</v>
      </c>
      <c r="E85" s="32">
        <f t="shared" si="12"/>
        <v>13.793103448275861</v>
      </c>
      <c r="F85" s="34"/>
      <c r="G85" s="34"/>
      <c r="H85" s="34"/>
    </row>
    <row r="86" spans="2:8" x14ac:dyDescent="0.25">
      <c r="B86" s="36" t="s">
        <v>82</v>
      </c>
      <c r="C86" s="34" t="s">
        <v>83</v>
      </c>
      <c r="D86" s="37">
        <v>8</v>
      </c>
      <c r="E86" s="32">
        <f t="shared" si="12"/>
        <v>13.793103448275861</v>
      </c>
      <c r="F86" s="34"/>
      <c r="G86" s="34"/>
      <c r="H86" s="34"/>
    </row>
    <row r="87" spans="2:8" x14ac:dyDescent="0.25">
      <c r="B87" s="36" t="s">
        <v>465</v>
      </c>
      <c r="C87" s="34" t="s">
        <v>466</v>
      </c>
      <c r="D87" s="37">
        <v>1</v>
      </c>
      <c r="E87" s="32">
        <f t="shared" si="12"/>
        <v>1.7241379310344827</v>
      </c>
      <c r="F87" s="34"/>
      <c r="G87" s="34"/>
      <c r="H87" s="34"/>
    </row>
    <row r="88" spans="2:8" x14ac:dyDescent="0.25">
      <c r="B88" s="33" t="s">
        <v>270</v>
      </c>
      <c r="C88" s="34"/>
      <c r="D88" s="35">
        <v>56</v>
      </c>
      <c r="E88" s="31">
        <f>+D88/$D$6*100</f>
        <v>1.364522417153996</v>
      </c>
      <c r="F88" s="34"/>
      <c r="G88" s="34"/>
      <c r="H88" s="34"/>
    </row>
    <row r="89" spans="2:8" x14ac:dyDescent="0.25">
      <c r="B89" s="36" t="s">
        <v>178</v>
      </c>
      <c r="C89" s="34" t="s">
        <v>179</v>
      </c>
      <c r="D89" s="37">
        <v>52</v>
      </c>
      <c r="E89" s="32">
        <f>+D89/$D$88*100</f>
        <v>92.857142857142861</v>
      </c>
      <c r="F89" s="34"/>
      <c r="G89" s="34"/>
      <c r="H89" s="34"/>
    </row>
    <row r="90" spans="2:8" x14ac:dyDescent="0.25">
      <c r="B90" s="36" t="s">
        <v>180</v>
      </c>
      <c r="C90" s="34" t="s">
        <v>181</v>
      </c>
      <c r="D90" s="37">
        <v>4</v>
      </c>
      <c r="E90" s="32">
        <f>+D90/$D$88*100</f>
        <v>7.1428571428571423</v>
      </c>
      <c r="F90" s="34"/>
      <c r="G90" s="34"/>
      <c r="H90" s="34"/>
    </row>
    <row r="91" spans="2:8" x14ac:dyDescent="0.25">
      <c r="B91" s="33" t="s">
        <v>230</v>
      </c>
      <c r="C91" s="34"/>
      <c r="D91" s="35">
        <v>54</v>
      </c>
      <c r="E91" s="31">
        <f>+D91/$D$6*100</f>
        <v>1.3157894736842104</v>
      </c>
      <c r="F91" s="34"/>
      <c r="G91" s="34"/>
      <c r="H91" s="34"/>
    </row>
    <row r="92" spans="2:8" x14ac:dyDescent="0.25">
      <c r="B92" s="36" t="s">
        <v>68</v>
      </c>
      <c r="C92" s="34" t="s">
        <v>69</v>
      </c>
      <c r="D92" s="37">
        <v>52</v>
      </c>
      <c r="E92" s="32">
        <f>+D92/$D$91*100</f>
        <v>96.296296296296291</v>
      </c>
      <c r="F92" s="34"/>
      <c r="G92" s="34"/>
      <c r="H92" s="34"/>
    </row>
    <row r="93" spans="2:8" x14ac:dyDescent="0.25">
      <c r="B93" s="36" t="s">
        <v>688</v>
      </c>
      <c r="C93" s="34" t="s">
        <v>689</v>
      </c>
      <c r="D93" s="37">
        <v>2</v>
      </c>
      <c r="E93" s="32">
        <f>+D93/$D$91*100</f>
        <v>3.7037037037037033</v>
      </c>
      <c r="F93" s="34"/>
      <c r="G93" s="34"/>
      <c r="H93" s="34"/>
    </row>
    <row r="94" spans="2:8" x14ac:dyDescent="0.25">
      <c r="B94" s="33" t="s">
        <v>227</v>
      </c>
      <c r="C94" s="34"/>
      <c r="D94" s="35">
        <v>53</v>
      </c>
      <c r="E94" s="31">
        <f>+D94/$D$6*100</f>
        <v>1.2914230019493176</v>
      </c>
      <c r="F94" s="34"/>
      <c r="G94" s="34"/>
      <c r="H94" s="34"/>
    </row>
    <row r="95" spans="2:8" x14ac:dyDescent="0.25">
      <c r="B95" s="36" t="s">
        <v>60</v>
      </c>
      <c r="C95" s="34" t="s">
        <v>61</v>
      </c>
      <c r="D95" s="37">
        <v>31</v>
      </c>
      <c r="E95" s="32">
        <f>+D95/$D$94*100</f>
        <v>58.490566037735846</v>
      </c>
      <c r="F95" s="34"/>
      <c r="G95" s="34"/>
      <c r="H95" s="34"/>
    </row>
    <row r="96" spans="2:8" x14ac:dyDescent="0.25">
      <c r="B96" s="36" t="s">
        <v>58</v>
      </c>
      <c r="C96" s="34" t="s">
        <v>59</v>
      </c>
      <c r="D96" s="37">
        <v>22</v>
      </c>
      <c r="E96" s="32">
        <f>+D96/$D$94*100</f>
        <v>41.509433962264154</v>
      </c>
      <c r="F96" s="34"/>
      <c r="G96" s="34"/>
      <c r="H96" s="34"/>
    </row>
    <row r="97" spans="2:8" x14ac:dyDescent="0.25">
      <c r="B97" s="33" t="s">
        <v>210</v>
      </c>
      <c r="C97" s="34"/>
      <c r="D97" s="35">
        <v>49</v>
      </c>
      <c r="E97" s="31">
        <f>+D97/$D$6*100</f>
        <v>1.1939571150097466</v>
      </c>
      <c r="F97" s="34"/>
      <c r="G97" s="34"/>
      <c r="H97" s="34"/>
    </row>
    <row r="98" spans="2:8" x14ac:dyDescent="0.25">
      <c r="B98" s="36" t="s">
        <v>24</v>
      </c>
      <c r="C98" s="34" t="s">
        <v>25</v>
      </c>
      <c r="D98" s="37">
        <v>28</v>
      </c>
      <c r="E98" s="32">
        <f>+D98/$D$97*100</f>
        <v>57.142857142857139</v>
      </c>
      <c r="F98" s="34"/>
      <c r="G98" s="34"/>
      <c r="H98" s="34"/>
    </row>
    <row r="99" spans="2:8" x14ac:dyDescent="0.25">
      <c r="B99" s="36" t="s">
        <v>582</v>
      </c>
      <c r="C99" s="34" t="s">
        <v>583</v>
      </c>
      <c r="D99" s="37">
        <v>18</v>
      </c>
      <c r="E99" s="32">
        <f t="shared" ref="E99:E101" si="13">+D99/$D$97*100</f>
        <v>36.734693877551024</v>
      </c>
      <c r="F99" s="34"/>
      <c r="G99" s="34"/>
      <c r="H99" s="34"/>
    </row>
    <row r="100" spans="2:8" x14ac:dyDescent="0.25">
      <c r="B100" s="36" t="s">
        <v>22</v>
      </c>
      <c r="C100" s="34" t="s">
        <v>23</v>
      </c>
      <c r="D100" s="37">
        <v>2</v>
      </c>
      <c r="E100" s="32">
        <f t="shared" si="13"/>
        <v>4.0816326530612246</v>
      </c>
      <c r="F100" s="34"/>
      <c r="G100" s="34"/>
      <c r="H100" s="34"/>
    </row>
    <row r="101" spans="2:8" x14ac:dyDescent="0.25">
      <c r="B101" s="36" t="s">
        <v>584</v>
      </c>
      <c r="C101" s="34" t="s">
        <v>585</v>
      </c>
      <c r="D101" s="37">
        <v>1</v>
      </c>
      <c r="E101" s="32">
        <f t="shared" si="13"/>
        <v>2.0408163265306123</v>
      </c>
      <c r="F101" s="34"/>
      <c r="G101" s="34"/>
      <c r="H101" s="34"/>
    </row>
    <row r="102" spans="2:8" x14ac:dyDescent="0.25">
      <c r="B102" s="33" t="s">
        <v>240</v>
      </c>
      <c r="C102" s="34"/>
      <c r="D102" s="35">
        <v>46</v>
      </c>
      <c r="E102" s="31">
        <f>+D102/$D$6*100</f>
        <v>1.1208576998050681</v>
      </c>
      <c r="F102" s="34"/>
      <c r="G102" s="34"/>
      <c r="H102" s="34"/>
    </row>
    <row r="103" spans="2:8" x14ac:dyDescent="0.25">
      <c r="B103" s="36" t="s">
        <v>104</v>
      </c>
      <c r="C103" s="34" t="s">
        <v>105</v>
      </c>
      <c r="D103" s="37">
        <v>32</v>
      </c>
      <c r="E103" s="32">
        <f>+D103/$D$102*100</f>
        <v>69.565217391304344</v>
      </c>
      <c r="F103" s="34"/>
      <c r="G103" s="34"/>
      <c r="H103" s="34"/>
    </row>
    <row r="104" spans="2:8" x14ac:dyDescent="0.25">
      <c r="B104" s="36" t="s">
        <v>102</v>
      </c>
      <c r="C104" s="34" t="s">
        <v>103</v>
      </c>
      <c r="D104" s="37">
        <v>10</v>
      </c>
      <c r="E104" s="32">
        <f t="shared" ref="E104:E107" si="14">+D104/$D$102*100</f>
        <v>21.739130434782609</v>
      </c>
      <c r="F104" s="34"/>
      <c r="G104" s="34"/>
      <c r="H104" s="34"/>
    </row>
    <row r="105" spans="2:8" x14ac:dyDescent="0.25">
      <c r="B105" s="36" t="s">
        <v>718</v>
      </c>
      <c r="C105" s="34" t="s">
        <v>719</v>
      </c>
      <c r="D105" s="37">
        <v>2</v>
      </c>
      <c r="E105" s="32">
        <f t="shared" si="14"/>
        <v>4.3478260869565215</v>
      </c>
      <c r="F105" s="34"/>
      <c r="G105" s="34"/>
      <c r="H105" s="34"/>
    </row>
    <row r="106" spans="2:8" x14ac:dyDescent="0.25">
      <c r="B106" s="36" t="s">
        <v>714</v>
      </c>
      <c r="C106" s="34" t="s">
        <v>715</v>
      </c>
      <c r="D106" s="37">
        <v>1</v>
      </c>
      <c r="E106" s="32">
        <f t="shared" si="14"/>
        <v>2.1739130434782608</v>
      </c>
      <c r="F106" s="34"/>
      <c r="G106" s="34"/>
      <c r="H106" s="34"/>
    </row>
    <row r="107" spans="2:8" x14ac:dyDescent="0.25">
      <c r="B107" s="36" t="s">
        <v>716</v>
      </c>
      <c r="C107" s="34" t="s">
        <v>717</v>
      </c>
      <c r="D107" s="37">
        <v>1</v>
      </c>
      <c r="E107" s="32">
        <f t="shared" si="14"/>
        <v>2.1739130434782608</v>
      </c>
      <c r="F107" s="34"/>
      <c r="G107" s="34"/>
      <c r="H107" s="34"/>
    </row>
    <row r="108" spans="2:8" x14ac:dyDescent="0.25">
      <c r="B108" s="33" t="s">
        <v>221</v>
      </c>
      <c r="C108" s="34"/>
      <c r="D108" s="35">
        <v>39</v>
      </c>
      <c r="E108" s="31">
        <f>+D108/$D$6*100</f>
        <v>0.95029239766081863</v>
      </c>
      <c r="F108" s="34"/>
      <c r="G108" s="34"/>
      <c r="H108" s="34"/>
    </row>
    <row r="109" spans="2:8" x14ac:dyDescent="0.25">
      <c r="B109" s="36" t="s">
        <v>44</v>
      </c>
      <c r="C109" s="34" t="s">
        <v>45</v>
      </c>
      <c r="D109" s="37">
        <v>38</v>
      </c>
      <c r="E109" s="32">
        <f>+D109/$D$108*100</f>
        <v>97.435897435897431</v>
      </c>
      <c r="F109" s="34"/>
      <c r="G109" s="34"/>
      <c r="H109" s="34"/>
    </row>
    <row r="110" spans="2:8" x14ac:dyDescent="0.25">
      <c r="B110" s="36" t="s">
        <v>652</v>
      </c>
      <c r="C110" s="34" t="s">
        <v>653</v>
      </c>
      <c r="D110" s="37">
        <v>1</v>
      </c>
      <c r="E110" s="32">
        <f>+D110/$D$108*100</f>
        <v>2.5641025641025639</v>
      </c>
      <c r="F110" s="34"/>
      <c r="G110" s="34"/>
      <c r="H110" s="34"/>
    </row>
    <row r="111" spans="2:8" x14ac:dyDescent="0.25">
      <c r="B111" s="33" t="s">
        <v>216</v>
      </c>
      <c r="C111" s="34"/>
      <c r="D111" s="35">
        <v>37</v>
      </c>
      <c r="E111" s="31">
        <f>+D111/$D$6*100</f>
        <v>0.90155945419103312</v>
      </c>
      <c r="F111" s="34"/>
      <c r="G111" s="34"/>
      <c r="H111" s="34"/>
    </row>
    <row r="112" spans="2:8" x14ac:dyDescent="0.25">
      <c r="B112" s="36" t="s">
        <v>34</v>
      </c>
      <c r="C112" s="34" t="s">
        <v>35</v>
      </c>
      <c r="D112" s="37">
        <v>22</v>
      </c>
      <c r="E112" s="32">
        <f>+D112/$D$111*100</f>
        <v>59.45945945945946</v>
      </c>
      <c r="F112" s="34"/>
      <c r="G112" s="34"/>
      <c r="H112" s="34"/>
    </row>
    <row r="113" spans="2:8" x14ac:dyDescent="0.25">
      <c r="B113" s="36" t="s">
        <v>36</v>
      </c>
      <c r="C113" s="34" t="s">
        <v>37</v>
      </c>
      <c r="D113" s="37">
        <v>14</v>
      </c>
      <c r="E113" s="32">
        <f t="shared" ref="E113:E114" si="15">+D113/$D$111*100</f>
        <v>37.837837837837839</v>
      </c>
      <c r="F113" s="34"/>
      <c r="G113" s="34"/>
      <c r="H113" s="34"/>
    </row>
    <row r="114" spans="2:8" x14ac:dyDescent="0.25">
      <c r="B114" s="36" t="s">
        <v>32</v>
      </c>
      <c r="C114" s="34" t="s">
        <v>33</v>
      </c>
      <c r="D114" s="37">
        <v>1</v>
      </c>
      <c r="E114" s="32">
        <f t="shared" si="15"/>
        <v>2.7027027027027026</v>
      </c>
      <c r="F114" s="34"/>
      <c r="G114" s="34"/>
      <c r="H114" s="34"/>
    </row>
    <row r="115" spans="2:8" x14ac:dyDescent="0.25">
      <c r="B115" s="33" t="s">
        <v>539</v>
      </c>
      <c r="C115" s="34"/>
      <c r="D115" s="35">
        <v>33</v>
      </c>
      <c r="E115" s="31">
        <f>+D115/$D$6*100</f>
        <v>0.80409356725146197</v>
      </c>
      <c r="F115" s="34"/>
      <c r="G115" s="34"/>
      <c r="H115" s="34"/>
    </row>
    <row r="116" spans="2:8" x14ac:dyDescent="0.25">
      <c r="B116" s="36" t="s">
        <v>636</v>
      </c>
      <c r="C116" s="34" t="s">
        <v>637</v>
      </c>
      <c r="D116" s="37">
        <v>29</v>
      </c>
      <c r="E116" s="32">
        <f>+D116/$D$115*100</f>
        <v>87.878787878787875</v>
      </c>
      <c r="F116" s="34"/>
      <c r="G116" s="34"/>
      <c r="H116" s="34"/>
    </row>
    <row r="117" spans="2:8" x14ac:dyDescent="0.25">
      <c r="B117" s="36" t="s">
        <v>638</v>
      </c>
      <c r="C117" s="34" t="s">
        <v>639</v>
      </c>
      <c r="D117" s="37">
        <v>3</v>
      </c>
      <c r="E117" s="32">
        <f t="shared" ref="E117:E118" si="16">+D117/$D$115*100</f>
        <v>9.0909090909090917</v>
      </c>
      <c r="F117" s="34"/>
      <c r="G117" s="34"/>
      <c r="H117" s="34"/>
    </row>
    <row r="118" spans="2:8" x14ac:dyDescent="0.25">
      <c r="B118" s="36" t="s">
        <v>640</v>
      </c>
      <c r="C118" s="34" t="s">
        <v>641</v>
      </c>
      <c r="D118" s="37">
        <v>1</v>
      </c>
      <c r="E118" s="32">
        <f t="shared" si="16"/>
        <v>3.0303030303030303</v>
      </c>
      <c r="F118" s="34"/>
      <c r="G118" s="34"/>
      <c r="H118" s="34"/>
    </row>
    <row r="119" spans="2:8" x14ac:dyDescent="0.25">
      <c r="B119" s="33" t="s">
        <v>252</v>
      </c>
      <c r="C119" s="34"/>
      <c r="D119" s="35">
        <v>31</v>
      </c>
      <c r="E119" s="31">
        <f>+D119/$D$6*100</f>
        <v>0.75536062378167634</v>
      </c>
      <c r="F119" s="34"/>
      <c r="G119" s="34"/>
      <c r="H119" s="34"/>
    </row>
    <row r="120" spans="2:8" x14ac:dyDescent="0.25">
      <c r="B120" s="36" t="s">
        <v>120</v>
      </c>
      <c r="C120" s="34" t="s">
        <v>121</v>
      </c>
      <c r="D120" s="37">
        <v>12</v>
      </c>
      <c r="E120" s="32">
        <f>+D120/$D$119*100</f>
        <v>38.70967741935484</v>
      </c>
      <c r="F120" s="34"/>
      <c r="G120" s="34"/>
      <c r="H120" s="34"/>
    </row>
    <row r="121" spans="2:8" x14ac:dyDescent="0.25">
      <c r="B121" s="36" t="s">
        <v>122</v>
      </c>
      <c r="C121" s="34" t="s">
        <v>123</v>
      </c>
      <c r="D121" s="37">
        <v>6</v>
      </c>
      <c r="E121" s="32">
        <f t="shared" ref="E121:E128" si="17">+D121/$D$119*100</f>
        <v>19.35483870967742</v>
      </c>
      <c r="F121" s="34"/>
      <c r="G121" s="34"/>
      <c r="H121" s="34"/>
    </row>
    <row r="122" spans="2:8" x14ac:dyDescent="0.25">
      <c r="B122" s="36" t="s">
        <v>118</v>
      </c>
      <c r="C122" s="34" t="s">
        <v>119</v>
      </c>
      <c r="D122" s="37">
        <v>4</v>
      </c>
      <c r="E122" s="32">
        <f t="shared" si="17"/>
        <v>12.903225806451612</v>
      </c>
      <c r="F122" s="34"/>
      <c r="G122" s="34"/>
      <c r="H122" s="34"/>
    </row>
    <row r="123" spans="2:8" x14ac:dyDescent="0.25">
      <c r="B123" s="36" t="s">
        <v>772</v>
      </c>
      <c r="C123" s="34" t="s">
        <v>773</v>
      </c>
      <c r="D123" s="37">
        <v>3</v>
      </c>
      <c r="E123" s="32">
        <f t="shared" si="17"/>
        <v>9.67741935483871</v>
      </c>
      <c r="F123" s="34"/>
      <c r="G123" s="34"/>
      <c r="H123" s="34"/>
    </row>
    <row r="124" spans="2:8" x14ac:dyDescent="0.25">
      <c r="B124" s="36" t="s">
        <v>766</v>
      </c>
      <c r="C124" s="34" t="s">
        <v>767</v>
      </c>
      <c r="D124" s="37">
        <v>2</v>
      </c>
      <c r="E124" s="32">
        <f t="shared" si="17"/>
        <v>6.4516129032258061</v>
      </c>
      <c r="F124" s="34"/>
      <c r="G124" s="34"/>
      <c r="H124" s="34"/>
    </row>
    <row r="125" spans="2:8" x14ac:dyDescent="0.25">
      <c r="B125" s="36" t="s">
        <v>768</v>
      </c>
      <c r="C125" s="34" t="s">
        <v>769</v>
      </c>
      <c r="D125" s="37">
        <v>1</v>
      </c>
      <c r="E125" s="32">
        <f t="shared" si="17"/>
        <v>3.225806451612903</v>
      </c>
      <c r="F125" s="34"/>
      <c r="G125" s="34"/>
      <c r="H125" s="34"/>
    </row>
    <row r="126" spans="2:8" x14ac:dyDescent="0.25">
      <c r="B126" s="36" t="s">
        <v>770</v>
      </c>
      <c r="C126" s="34" t="s">
        <v>771</v>
      </c>
      <c r="D126" s="37">
        <v>1</v>
      </c>
      <c r="E126" s="32">
        <f t="shared" si="17"/>
        <v>3.225806451612903</v>
      </c>
      <c r="F126" s="34"/>
      <c r="G126" s="34"/>
      <c r="H126" s="34"/>
    </row>
    <row r="127" spans="2:8" x14ac:dyDescent="0.25">
      <c r="B127" s="36" t="s">
        <v>774</v>
      </c>
      <c r="C127" s="34" t="s">
        <v>775</v>
      </c>
      <c r="D127" s="37">
        <v>1</v>
      </c>
      <c r="E127" s="32">
        <f t="shared" si="17"/>
        <v>3.225806451612903</v>
      </c>
      <c r="F127" s="34"/>
      <c r="G127" s="34"/>
      <c r="H127" s="34"/>
    </row>
    <row r="128" spans="2:8" x14ac:dyDescent="0.25">
      <c r="B128" s="36" t="s">
        <v>776</v>
      </c>
      <c r="C128" s="34" t="s">
        <v>777</v>
      </c>
      <c r="D128" s="37">
        <v>1</v>
      </c>
      <c r="E128" s="32">
        <f t="shared" si="17"/>
        <v>3.225806451612903</v>
      </c>
      <c r="F128" s="34"/>
      <c r="G128" s="34"/>
      <c r="H128" s="34"/>
    </row>
    <row r="129" spans="2:8" x14ac:dyDescent="0.25">
      <c r="B129" s="33" t="s">
        <v>258</v>
      </c>
      <c r="C129" s="34"/>
      <c r="D129" s="35">
        <v>31</v>
      </c>
      <c r="E129" s="31">
        <f>+D129/$D$6*100</f>
        <v>0.75536062378167634</v>
      </c>
      <c r="F129" s="34"/>
      <c r="G129" s="34"/>
      <c r="H129" s="34"/>
    </row>
    <row r="130" spans="2:8" x14ac:dyDescent="0.25">
      <c r="B130" s="36" t="s">
        <v>156</v>
      </c>
      <c r="C130" s="34" t="s">
        <v>157</v>
      </c>
      <c r="D130" s="37">
        <v>20</v>
      </c>
      <c r="E130" s="32">
        <f>+D130/$D$129*100</f>
        <v>64.516129032258064</v>
      </c>
      <c r="F130" s="34"/>
      <c r="G130" s="34"/>
      <c r="H130" s="34"/>
    </row>
    <row r="131" spans="2:8" x14ac:dyDescent="0.25">
      <c r="B131" s="36" t="s">
        <v>154</v>
      </c>
      <c r="C131" s="34" t="s">
        <v>155</v>
      </c>
      <c r="D131" s="37">
        <v>9</v>
      </c>
      <c r="E131" s="32">
        <f t="shared" ref="E131:E132" si="18">+D131/$D$129*100</f>
        <v>29.032258064516132</v>
      </c>
      <c r="F131" s="34"/>
      <c r="G131" s="34"/>
      <c r="H131" s="34"/>
    </row>
    <row r="132" spans="2:8" x14ac:dyDescent="0.25">
      <c r="B132" s="36" t="s">
        <v>814</v>
      </c>
      <c r="C132" s="34" t="s">
        <v>815</v>
      </c>
      <c r="D132" s="37">
        <v>2</v>
      </c>
      <c r="E132" s="32">
        <f t="shared" si="18"/>
        <v>6.4516129032258061</v>
      </c>
      <c r="F132" s="34"/>
      <c r="G132" s="34"/>
      <c r="H132" s="34"/>
    </row>
    <row r="133" spans="2:8" x14ac:dyDescent="0.25">
      <c r="B133" s="33" t="s">
        <v>267</v>
      </c>
      <c r="C133" s="34"/>
      <c r="D133" s="35">
        <v>29</v>
      </c>
      <c r="E133" s="31">
        <f>+D133/$D$6*100</f>
        <v>0.70662768031189083</v>
      </c>
      <c r="F133" s="34"/>
      <c r="G133" s="34"/>
      <c r="H133" s="34"/>
    </row>
    <row r="134" spans="2:8" x14ac:dyDescent="0.25">
      <c r="B134" s="36" t="s">
        <v>170</v>
      </c>
      <c r="C134" s="34" t="s">
        <v>171</v>
      </c>
      <c r="D134" s="37">
        <v>19</v>
      </c>
      <c r="E134" s="32">
        <f>+D134/$D$133*100</f>
        <v>65.517241379310349</v>
      </c>
      <c r="F134" s="34"/>
      <c r="G134" s="34"/>
      <c r="H134" s="34"/>
    </row>
    <row r="135" spans="2:8" x14ac:dyDescent="0.25">
      <c r="B135" s="36" t="s">
        <v>172</v>
      </c>
      <c r="C135" s="34" t="s">
        <v>173</v>
      </c>
      <c r="D135" s="37">
        <v>3</v>
      </c>
      <c r="E135" s="32">
        <f t="shared" ref="E135:E140" si="19">+D135/$D$133*100</f>
        <v>10.344827586206897</v>
      </c>
      <c r="F135" s="34"/>
      <c r="G135" s="34"/>
      <c r="H135" s="34"/>
    </row>
    <row r="136" spans="2:8" x14ac:dyDescent="0.25">
      <c r="B136" s="36" t="s">
        <v>479</v>
      </c>
      <c r="C136" s="34" t="s">
        <v>480</v>
      </c>
      <c r="D136" s="37">
        <v>3</v>
      </c>
      <c r="E136" s="32">
        <f t="shared" si="19"/>
        <v>10.344827586206897</v>
      </c>
      <c r="F136" s="34"/>
      <c r="G136" s="34"/>
      <c r="H136" s="34"/>
    </row>
    <row r="137" spans="2:8" x14ac:dyDescent="0.25">
      <c r="B137" s="36" t="s">
        <v>874</v>
      </c>
      <c r="C137" s="34" t="s">
        <v>875</v>
      </c>
      <c r="D137" s="37">
        <v>1</v>
      </c>
      <c r="E137" s="32">
        <f t="shared" si="19"/>
        <v>3.4482758620689653</v>
      </c>
      <c r="F137" s="34"/>
      <c r="G137" s="34"/>
      <c r="H137" s="34"/>
    </row>
    <row r="138" spans="2:8" x14ac:dyDescent="0.25">
      <c r="B138" s="36" t="s">
        <v>477</v>
      </c>
      <c r="C138" s="34" t="s">
        <v>478</v>
      </c>
      <c r="D138" s="37">
        <v>1</v>
      </c>
      <c r="E138" s="32">
        <f t="shared" si="19"/>
        <v>3.4482758620689653</v>
      </c>
      <c r="F138" s="34"/>
      <c r="G138" s="34"/>
      <c r="H138" s="34"/>
    </row>
    <row r="139" spans="2:8" x14ac:dyDescent="0.25">
      <c r="B139" s="36" t="s">
        <v>174</v>
      </c>
      <c r="C139" s="34" t="s">
        <v>175</v>
      </c>
      <c r="D139" s="37">
        <v>1</v>
      </c>
      <c r="E139" s="32">
        <f t="shared" si="19"/>
        <v>3.4482758620689653</v>
      </c>
      <c r="F139" s="34"/>
      <c r="G139" s="34"/>
      <c r="H139" s="34"/>
    </row>
    <row r="140" spans="2:8" x14ac:dyDescent="0.25">
      <c r="B140" s="36" t="s">
        <v>876</v>
      </c>
      <c r="C140" s="34" t="s">
        <v>877</v>
      </c>
      <c r="D140" s="37">
        <v>1</v>
      </c>
      <c r="E140" s="32">
        <f t="shared" si="19"/>
        <v>3.4482758620689653</v>
      </c>
      <c r="F140" s="34"/>
      <c r="G140" s="34"/>
      <c r="H140" s="34"/>
    </row>
    <row r="141" spans="2:8" x14ac:dyDescent="0.25">
      <c r="B141" s="33" t="s">
        <v>261</v>
      </c>
      <c r="C141" s="34"/>
      <c r="D141" s="35">
        <v>28</v>
      </c>
      <c r="E141" s="31">
        <f>+D141/$D$6*100</f>
        <v>0.68226120857699801</v>
      </c>
      <c r="F141" s="34"/>
      <c r="G141" s="34"/>
      <c r="H141" s="34"/>
    </row>
    <row r="142" spans="2:8" x14ac:dyDescent="0.25">
      <c r="B142" s="36" t="s">
        <v>160</v>
      </c>
      <c r="C142" s="34" t="s">
        <v>161</v>
      </c>
      <c r="D142" s="37">
        <v>28</v>
      </c>
      <c r="E142" s="32">
        <f>+D142/$D$141*100</f>
        <v>100</v>
      </c>
      <c r="F142" s="34"/>
      <c r="G142" s="34"/>
      <c r="H142" s="34"/>
    </row>
    <row r="143" spans="2:8" x14ac:dyDescent="0.25">
      <c r="B143" s="33" t="s">
        <v>231</v>
      </c>
      <c r="C143" s="34"/>
      <c r="D143" s="35">
        <v>27</v>
      </c>
      <c r="E143" s="31">
        <f>+D143/$D$6*100</f>
        <v>0.6578947368421052</v>
      </c>
      <c r="F143" s="34"/>
      <c r="G143" s="34"/>
      <c r="H143" s="34"/>
    </row>
    <row r="144" spans="2:8" x14ac:dyDescent="0.25">
      <c r="B144" s="36" t="s">
        <v>702</v>
      </c>
      <c r="C144" s="34" t="s">
        <v>703</v>
      </c>
      <c r="D144" s="37">
        <v>16</v>
      </c>
      <c r="E144" s="32">
        <f>+D144/$D$143*100</f>
        <v>59.259259259259252</v>
      </c>
      <c r="F144" s="34"/>
      <c r="G144" s="34"/>
      <c r="H144" s="34"/>
    </row>
    <row r="145" spans="2:8" x14ac:dyDescent="0.25">
      <c r="B145" s="36" t="s">
        <v>698</v>
      </c>
      <c r="C145" s="34" t="s">
        <v>699</v>
      </c>
      <c r="D145" s="37">
        <v>5</v>
      </c>
      <c r="E145" s="32">
        <f t="shared" ref="E145:E148" si="20">+D145/$D$143*100</f>
        <v>18.518518518518519</v>
      </c>
      <c r="F145" s="34"/>
      <c r="G145" s="34"/>
      <c r="H145" s="34"/>
    </row>
    <row r="146" spans="2:8" x14ac:dyDescent="0.25">
      <c r="B146" s="36" t="s">
        <v>463</v>
      </c>
      <c r="C146" s="34" t="s">
        <v>464</v>
      </c>
      <c r="D146" s="37">
        <v>4</v>
      </c>
      <c r="E146" s="32">
        <f t="shared" si="20"/>
        <v>14.814814814814813</v>
      </c>
      <c r="F146" s="34"/>
      <c r="G146" s="34"/>
      <c r="H146" s="34"/>
    </row>
    <row r="147" spans="2:8" x14ac:dyDescent="0.25">
      <c r="B147" s="36" t="s">
        <v>696</v>
      </c>
      <c r="C147" s="34" t="s">
        <v>697</v>
      </c>
      <c r="D147" s="37">
        <v>1</v>
      </c>
      <c r="E147" s="32">
        <f t="shared" si="20"/>
        <v>3.7037037037037033</v>
      </c>
      <c r="F147" s="34"/>
      <c r="G147" s="34"/>
      <c r="H147" s="34"/>
    </row>
    <row r="148" spans="2:8" x14ac:dyDescent="0.25">
      <c r="B148" s="36" t="s">
        <v>700</v>
      </c>
      <c r="C148" s="34" t="s">
        <v>701</v>
      </c>
      <c r="D148" s="37">
        <v>1</v>
      </c>
      <c r="E148" s="32">
        <f t="shared" si="20"/>
        <v>3.7037037037037033</v>
      </c>
      <c r="F148" s="34"/>
      <c r="G148" s="34"/>
      <c r="H148" s="34"/>
    </row>
    <row r="149" spans="2:8" x14ac:dyDescent="0.25">
      <c r="B149" s="33" t="s">
        <v>263</v>
      </c>
      <c r="C149" s="34"/>
      <c r="D149" s="35">
        <v>24</v>
      </c>
      <c r="E149" s="31">
        <f>+D149/$D$6*100</f>
        <v>0.58479532163742687</v>
      </c>
      <c r="F149" s="34"/>
      <c r="G149" s="34"/>
      <c r="H149" s="34"/>
    </row>
    <row r="150" spans="2:8" x14ac:dyDescent="0.25">
      <c r="B150" s="36" t="s">
        <v>836</v>
      </c>
      <c r="C150" s="34" t="s">
        <v>837</v>
      </c>
      <c r="D150" s="37">
        <v>23</v>
      </c>
      <c r="E150" s="32">
        <f>+D150/$D$149*100</f>
        <v>95.833333333333343</v>
      </c>
      <c r="F150" s="34"/>
      <c r="G150" s="34"/>
      <c r="H150" s="34"/>
    </row>
    <row r="151" spans="2:8" x14ac:dyDescent="0.25">
      <c r="B151" s="36" t="s">
        <v>162</v>
      </c>
      <c r="C151" s="34" t="s">
        <v>163</v>
      </c>
      <c r="D151" s="37">
        <v>1</v>
      </c>
      <c r="E151" s="32">
        <f>+D151/$D$149*100</f>
        <v>4.1666666666666661</v>
      </c>
      <c r="F151" s="34"/>
      <c r="G151" s="34"/>
      <c r="H151" s="34"/>
    </row>
    <row r="152" spans="2:8" x14ac:dyDescent="0.25">
      <c r="B152" s="33" t="s">
        <v>271</v>
      </c>
      <c r="C152" s="34"/>
      <c r="D152" s="35">
        <v>24</v>
      </c>
      <c r="E152" s="31">
        <f>+D152/$D$6*100</f>
        <v>0.58479532163742687</v>
      </c>
      <c r="F152" s="34"/>
      <c r="G152" s="34"/>
      <c r="H152" s="34"/>
    </row>
    <row r="153" spans="2:8" x14ac:dyDescent="0.25">
      <c r="B153" s="36" t="s">
        <v>182</v>
      </c>
      <c r="C153" s="34" t="s">
        <v>183</v>
      </c>
      <c r="D153" s="37">
        <v>21</v>
      </c>
      <c r="E153" s="32">
        <f>+D153/$D$152*100</f>
        <v>87.5</v>
      </c>
      <c r="F153" s="34"/>
      <c r="G153" s="34"/>
      <c r="H153" s="34"/>
    </row>
    <row r="154" spans="2:8" x14ac:dyDescent="0.25">
      <c r="B154" s="36" t="s">
        <v>184</v>
      </c>
      <c r="C154" s="34" t="s">
        <v>185</v>
      </c>
      <c r="D154" s="37">
        <v>3</v>
      </c>
      <c r="E154" s="32">
        <f>+D154/$D$152*100</f>
        <v>12.5</v>
      </c>
      <c r="F154" s="34"/>
      <c r="G154" s="34"/>
      <c r="H154" s="34"/>
    </row>
    <row r="155" spans="2:8" x14ac:dyDescent="0.25">
      <c r="B155" s="33" t="s">
        <v>235</v>
      </c>
      <c r="C155" s="34"/>
      <c r="D155" s="35">
        <v>23</v>
      </c>
      <c r="E155" s="31">
        <f>+D155/$D$6*100</f>
        <v>0.56042884990253405</v>
      </c>
      <c r="F155" s="34"/>
      <c r="G155" s="34"/>
      <c r="H155" s="34"/>
    </row>
    <row r="156" spans="2:8" x14ac:dyDescent="0.25">
      <c r="B156" s="36" t="s">
        <v>84</v>
      </c>
      <c r="C156" s="34" t="s">
        <v>85</v>
      </c>
      <c r="D156" s="37">
        <v>7</v>
      </c>
      <c r="E156" s="32">
        <f>+D156/$D$155*100</f>
        <v>30.434782608695656</v>
      </c>
      <c r="F156" s="34"/>
      <c r="G156" s="34"/>
      <c r="H156" s="34"/>
    </row>
    <row r="157" spans="2:8" x14ac:dyDescent="0.25">
      <c r="B157" s="36" t="s">
        <v>467</v>
      </c>
      <c r="C157" s="34" t="s">
        <v>468</v>
      </c>
      <c r="D157" s="37">
        <v>7</v>
      </c>
      <c r="E157" s="32">
        <f t="shared" ref="E157:E162" si="21">+D157/$D$155*100</f>
        <v>30.434782608695656</v>
      </c>
      <c r="F157" s="34"/>
      <c r="G157" s="34"/>
      <c r="H157" s="34"/>
    </row>
    <row r="158" spans="2:8" x14ac:dyDescent="0.25">
      <c r="B158" s="36" t="s">
        <v>86</v>
      </c>
      <c r="C158" s="34" t="s">
        <v>87</v>
      </c>
      <c r="D158" s="37">
        <v>4</v>
      </c>
      <c r="E158" s="32">
        <f t="shared" si="21"/>
        <v>17.391304347826086</v>
      </c>
      <c r="F158" s="34"/>
      <c r="G158" s="34"/>
      <c r="H158" s="34"/>
    </row>
    <row r="159" spans="2:8" x14ac:dyDescent="0.25">
      <c r="B159" s="36" t="s">
        <v>708</v>
      </c>
      <c r="C159" s="34" t="s">
        <v>709</v>
      </c>
      <c r="D159" s="37">
        <v>2</v>
      </c>
      <c r="E159" s="32">
        <f t="shared" si="21"/>
        <v>8.695652173913043</v>
      </c>
      <c r="F159" s="34"/>
      <c r="G159" s="34"/>
      <c r="H159" s="34"/>
    </row>
    <row r="160" spans="2:8" x14ac:dyDescent="0.25">
      <c r="B160" s="36" t="s">
        <v>706</v>
      </c>
      <c r="C160" s="34" t="s">
        <v>707</v>
      </c>
      <c r="D160" s="37">
        <v>1</v>
      </c>
      <c r="E160" s="32">
        <f t="shared" si="21"/>
        <v>4.3478260869565215</v>
      </c>
      <c r="F160" s="34"/>
      <c r="G160" s="34"/>
      <c r="H160" s="34"/>
    </row>
    <row r="161" spans="2:8" x14ac:dyDescent="0.25">
      <c r="B161" s="36" t="s">
        <v>88</v>
      </c>
      <c r="C161" s="34" t="s">
        <v>89</v>
      </c>
      <c r="D161" s="37">
        <v>1</v>
      </c>
      <c r="E161" s="32">
        <f t="shared" si="21"/>
        <v>4.3478260869565215</v>
      </c>
      <c r="F161" s="34"/>
      <c r="G161" s="34"/>
      <c r="H161" s="34"/>
    </row>
    <row r="162" spans="2:8" x14ac:dyDescent="0.25">
      <c r="B162" s="36" t="s">
        <v>710</v>
      </c>
      <c r="C162" s="34" t="s">
        <v>711</v>
      </c>
      <c r="D162" s="37">
        <v>1</v>
      </c>
      <c r="E162" s="32">
        <f t="shared" si="21"/>
        <v>4.3478260869565215</v>
      </c>
      <c r="F162" s="34"/>
      <c r="G162" s="34"/>
      <c r="H162" s="34"/>
    </row>
    <row r="163" spans="2:8" x14ac:dyDescent="0.25">
      <c r="B163" s="39" t="s">
        <v>6</v>
      </c>
      <c r="C163" s="40"/>
      <c r="D163" s="41">
        <v>370</v>
      </c>
      <c r="E163" s="30">
        <f>+D163/$D$6*100</f>
        <v>9.0155945419103301</v>
      </c>
      <c r="F163" s="34"/>
      <c r="G163" s="34"/>
      <c r="H163" s="34"/>
    </row>
    <row r="164" spans="2:8" x14ac:dyDescent="0.25">
      <c r="B164" s="4" t="s">
        <v>546</v>
      </c>
      <c r="C164" s="3"/>
      <c r="D164" s="1"/>
    </row>
    <row r="165" spans="2:8" x14ac:dyDescent="0.25">
      <c r="B165" s="3"/>
      <c r="C165" s="3"/>
      <c r="D165" s="1"/>
    </row>
    <row r="166" spans="2:8" x14ac:dyDescent="0.25">
      <c r="B166" s="3"/>
      <c r="C166" s="3"/>
      <c r="D166" s="1"/>
    </row>
    <row r="167" spans="2:8" x14ac:dyDescent="0.25">
      <c r="B167" s="3"/>
      <c r="C167" s="3"/>
      <c r="D167" s="1"/>
    </row>
    <row r="168" spans="2:8" x14ac:dyDescent="0.25">
      <c r="B168" s="3"/>
      <c r="C168" s="3"/>
      <c r="D168" s="1"/>
    </row>
    <row r="169" spans="2:8" x14ac:dyDescent="0.25">
      <c r="B169" s="3"/>
      <c r="C169" s="3"/>
      <c r="D169" s="1"/>
    </row>
  </sheetData>
  <mergeCells count="2">
    <mergeCell ref="B3:E3"/>
    <mergeCell ref="G3:I3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 GRUPO HOSP MAJES</vt:lpstr>
      <vt:lpstr>POR CATEGORIA HOSP MAJES</vt:lpstr>
      <vt:lpstr>POR SUB CATEG HOSP MAJES</vt:lpstr>
      <vt:lpstr>30 1RAS CAUSAS HOSP APLAO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Raul Carrillo</cp:lastModifiedBy>
  <cp:lastPrinted>2024-07-18T19:33:40Z</cp:lastPrinted>
  <dcterms:created xsi:type="dcterms:W3CDTF">2014-08-12T14:08:05Z</dcterms:created>
  <dcterms:modified xsi:type="dcterms:W3CDTF">2024-08-20T14:50:38Z</dcterms:modified>
</cp:coreProperties>
</file>